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1" sheetId="4678" r:id="rId1"/>
    <sheet name="G-2" sheetId="4684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'G-1'!$A$1:$U$58</definedName>
    <definedName name="_xlnm.Print_Area" localSheetId="1">'G-2'!$A$1:$U$58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P11" i="4681" l="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T17" i="4681" s="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I24" i="4689"/>
  <c r="J24" i="4689" s="1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D5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AO22" i="4688"/>
  <c r="CC19" i="4688" s="1"/>
  <c r="AM22" i="4688"/>
  <c r="CA19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AN26" i="4688" s="1"/>
  <c r="CB18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L6" i="4681"/>
  <c r="D6" i="4681"/>
  <c r="E5" i="4681"/>
  <c r="J40" i="4689" l="1"/>
  <c r="J43" i="4689"/>
  <c r="AF27" i="4688" s="1"/>
  <c r="J37" i="4689"/>
  <c r="D27" i="4688" s="1"/>
  <c r="J22" i="4689"/>
  <c r="P19" i="4688" s="1"/>
  <c r="J23" i="4689"/>
  <c r="U19" i="4688" s="1"/>
  <c r="J20" i="4689"/>
  <c r="G19" i="4688" s="1"/>
  <c r="J25" i="4689"/>
  <c r="AF19" i="4688" s="1"/>
  <c r="J26" i="4689"/>
  <c r="J14" i="4689"/>
  <c r="U15" i="4688" s="1"/>
  <c r="V18" i="4688"/>
  <c r="BK17" i="4688" s="1"/>
  <c r="AL26" i="4688"/>
  <c r="BZ18" i="4688" s="1"/>
  <c r="T18" i="4688"/>
  <c r="BI17" i="4688" s="1"/>
  <c r="X18" i="4688"/>
  <c r="BM17" i="4688" s="1"/>
  <c r="AH22" i="4688"/>
  <c r="BV19" i="4688" s="1"/>
  <c r="AJ22" i="4688"/>
  <c r="BX19" i="4688" s="1"/>
  <c r="AL22" i="4688"/>
  <c r="BZ19" i="4688" s="1"/>
  <c r="AN22" i="4688"/>
  <c r="CB19" i="4688" s="1"/>
  <c r="J44" i="4689"/>
  <c r="J45" i="4689"/>
  <c r="J41" i="4689"/>
  <c r="P27" i="4688"/>
  <c r="J42" i="4689"/>
  <c r="J38" i="4689"/>
  <c r="J39" i="4689"/>
  <c r="AF23" i="4688"/>
  <c r="AO23" i="4688"/>
  <c r="J35" i="4689"/>
  <c r="U23" i="4688"/>
  <c r="P23" i="4688"/>
  <c r="Z23" i="4688"/>
  <c r="D23" i="4688"/>
  <c r="J23" i="4688"/>
  <c r="J29" i="4689"/>
  <c r="AK19" i="4688"/>
  <c r="J27" i="4689"/>
  <c r="Z19" i="4688"/>
  <c r="J19" i="4689"/>
  <c r="J21" i="4689"/>
  <c r="AF15" i="4688"/>
  <c r="J18" i="4689"/>
  <c r="J17" i="4689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AL30" i="4688"/>
  <c r="BZ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T13" i="4681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78"/>
  <c r="U23" i="4684" l="1"/>
  <c r="U23" i="4678"/>
  <c r="Z30" i="4688"/>
  <c r="BO20" i="4688" s="1"/>
  <c r="AA30" i="4688"/>
  <c r="BP20" i="4688" s="1"/>
  <c r="W30" i="4688"/>
  <c r="BL20" i="4688" s="1"/>
  <c r="R30" i="4688"/>
  <c r="BG20" i="4688" s="1"/>
  <c r="S30" i="4688"/>
  <c r="BH20" i="4688" s="1"/>
  <c r="V30" i="4688"/>
  <c r="BK20" i="4688" s="1"/>
  <c r="AJ30" i="4688"/>
  <c r="BX20" i="4688" s="1"/>
  <c r="AO30" i="4688"/>
  <c r="CC20" i="4688" s="1"/>
  <c r="AI30" i="4688"/>
  <c r="BW20" i="4688" s="1"/>
  <c r="AH30" i="4688"/>
  <c r="BV20" i="4688" s="1"/>
  <c r="AM30" i="4688"/>
  <c r="CA20" i="4688" s="1"/>
  <c r="E30" i="4688"/>
  <c r="AU20" i="4688" s="1"/>
  <c r="I30" i="4688"/>
  <c r="AY20" i="4688" s="1"/>
  <c r="H30" i="4688"/>
  <c r="AX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13" i="4681"/>
  <c r="N16" i="4681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<sst xmlns="http://schemas.openxmlformats.org/spreadsheetml/2006/main" count="621" uniqueCount="154">
  <si>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</si>
  <si>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</si>
  <si>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</si>
  <si>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</si>
  <si>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</si>
  <si>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</si>
  <si>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</si>
  <si>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</si>
  <si>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</si>
  <si>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</si>
  <si>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</si>
  <si>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</si>
  <si>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</si>
  <si>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</si>
  <si>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</si>
  <si>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</si>
  <si>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</si>
  <si>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</si>
  <si>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</si>
  <si>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</si>
  <si>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</si>
  <si>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</si>
  <si>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</si>
  <si>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</si>
  <si>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</si>
  <si>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</si>
  <si>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</si>
  <si>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</si>
  <si>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</si>
  <si>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</si>
  <si>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</si>
  <si>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</si>
  <si>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</si>
  <si>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</si>
  <si>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</si>
  <si>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</si>
  <si>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</si>
  <si>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</si>
  <si>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</si>
  <si>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</si>
  <si>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</si>
  <si>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</si>
  <si>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</si>
  <si>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</si>
  <si>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</si>
  <si>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</si>
  <si>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</si>
  <si>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</si>
  <si>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</si>
  <si>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</si>
  <si>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</si>
  <si>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</si>
  <si>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</si>
  <si>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</si>
  <si>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</si>
  <si>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</si>
  <si>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</si>
  <si>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</si>
  <si>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</si>
  <si>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</si>
  <si>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</si>
  <si>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</si>
  <si>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</si>
  <si>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</si>
  <si>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</si>
  <si>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</si>
  <si>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</si>
  <si>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</si>
  <si>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</si>
  <si>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</si>
  <si>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</si>
  <si>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</si>
  <si>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</si>
  <si>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</si>
  <si>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</si>
  <si>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</si>
  <si>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</si>
  <si>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</si>
  <si>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</si>
  <si>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</si>
  <si>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</si>
  <si>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</si>
  <si>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</si>
  <si>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</si>
  <si>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</si>
  <si>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</si>
  <si>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</si>
  <si>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</si>
  <si>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</si>
  <si>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</si>
  <si>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</si>
  <si>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</si>
  <si>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</si>
  <si>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</si>
  <si>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</si>
  <si>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</si>
  <si>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</si>
  <si>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</si>
  <si>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</si>
  <si>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</si>
  <si>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</si>
  <si>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</si>
  <si>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</si>
  <si>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</si>
  <si>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</si>
  <si>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</si>
  <si>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</si>
  <si>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</si>
  <si>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</si>
  <si>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</si>
  <si>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</si>
  <si>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</si>
  <si>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8:30 - 9:00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</si>
  <si>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</si>
  <si>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</si>
  <si>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</si>
  <si>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</si>
  <si>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</si>
  <si>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</si>
  <si>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</si>
  <si>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</si>
  <si>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</si>
  <si>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</si>
  <si>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</si>
  <si>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</si>
  <si>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</si>
  <si>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</si>
  <si>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</si>
  <si>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</si>
  <si>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</si>
  <si>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</si>
  <si>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</si>
  <si>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</si>
  <si>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</si>
  <si>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</si>
  <si>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</si>
  <si>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</si>
  <si>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</si>
  <si>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</si>
  <si>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</si>
  <si>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</si>
  <si>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</si>
  <si>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</si>
  <si>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</si>
  <si>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</si>
  <si>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</si>
  <si>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</si>
  <si>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</si>
  <si>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</si>
  <si>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</si>
  <si>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37 - CR 30</t>
  </si>
  <si>
    <t>JULIO VASQUEZ</t>
  </si>
  <si>
    <t>JHONY NAVARRO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</si>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</sst>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55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58</c:v>
                </c:pt>
                <c:pt idx="1">
                  <c:v>48.5</c:v>
                </c:pt>
                <c:pt idx="2">
                  <c:v>50.5</c:v>
                </c:pt>
                <c:pt idx="3">
                  <c:v>60</c:v>
                </c:pt>
                <c:pt idx="4">
                  <c:v>66.5</c:v>
                </c:pt>
                <c:pt idx="5">
                  <c:v>64.5</c:v>
                </c:pt>
                <c:pt idx="6">
                  <c:v>57</c:v>
                </c:pt>
                <c:pt idx="7">
                  <c:v>62.5</c:v>
                </c:pt>
                <c:pt idx="8">
                  <c:v>67</c:v>
                </c:pt>
                <c:pt idx="9">
                  <c:v>46.5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162816"/>
        <c:axId val="84181376"/>
      </c:barChart>
      <c:catAx>
        <c:axId val="84162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27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81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181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1628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868956344129533E-2"/>
          <c:y val="0.22222364062270619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97.5</c:v>
                </c:pt>
                <c:pt idx="1">
                  <c:v>112.5</c:v>
                </c:pt>
                <c:pt idx="2">
                  <c:v>72.5</c:v>
                </c:pt>
                <c:pt idx="3">
                  <c:v>75</c:v>
                </c:pt>
                <c:pt idx="4">
                  <c:v>63</c:v>
                </c:pt>
                <c:pt idx="5">
                  <c:v>78.5</c:v>
                </c:pt>
                <c:pt idx="6">
                  <c:v>77</c:v>
                </c:pt>
                <c:pt idx="7">
                  <c:v>73</c:v>
                </c:pt>
                <c:pt idx="8">
                  <c:v>58.5</c:v>
                </c:pt>
                <c:pt idx="9">
                  <c:v>59.5</c:v>
                </c:pt>
                <c:pt idx="10">
                  <c:v>56</c:v>
                </c:pt>
                <c:pt idx="11">
                  <c:v>49</c:v>
                </c:pt>
                <c:pt idx="12">
                  <c:v>47</c:v>
                </c:pt>
                <c:pt idx="13">
                  <c:v>47.5</c:v>
                </c:pt>
                <c:pt idx="14">
                  <c:v>52</c:v>
                </c:pt>
                <c:pt idx="15">
                  <c:v>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070592"/>
        <c:axId val="85072512"/>
      </c:barChart>
      <c:catAx>
        <c:axId val="8507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072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072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070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62.5</c:v>
                </c:pt>
                <c:pt idx="1">
                  <c:v>68</c:v>
                </c:pt>
                <c:pt idx="2">
                  <c:v>78.5</c:v>
                </c:pt>
                <c:pt idx="3">
                  <c:v>70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5093376"/>
        <c:axId val="85124224"/>
      </c:barChart>
      <c:catAx>
        <c:axId val="85093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1242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512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5093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13</c:v>
                </c:pt>
                <c:pt idx="1">
                  <c:v>21</c:v>
                </c:pt>
                <c:pt idx="2">
                  <c:v>13</c:v>
                </c:pt>
                <c:pt idx="3">
                  <c:v>5.5</c:v>
                </c:pt>
                <c:pt idx="4">
                  <c:v>11.5</c:v>
                </c:pt>
                <c:pt idx="5">
                  <c:v>10.5</c:v>
                </c:pt>
                <c:pt idx="6">
                  <c:v>12</c:v>
                </c:pt>
                <c:pt idx="7">
                  <c:v>7.5</c:v>
                </c:pt>
                <c:pt idx="8">
                  <c:v>10</c:v>
                </c:pt>
                <c:pt idx="9">
                  <c:v>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463424"/>
        <c:axId val="87465344"/>
      </c:barChart>
      <c:catAx>
        <c:axId val="87463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46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46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463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2.5</c:v>
                </c:pt>
                <c:pt idx="1">
                  <c:v>6.5</c:v>
                </c:pt>
                <c:pt idx="2">
                  <c:v>15.5</c:v>
                </c:pt>
                <c:pt idx="3">
                  <c:v>10.5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500288"/>
        <c:axId val="87502208"/>
      </c:barChart>
      <c:catAx>
        <c:axId val="8750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502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502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500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2"/>
          <c:w val="0.92769502452399699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6.5</c:v>
                </c:pt>
                <c:pt idx="1">
                  <c:v>4</c:v>
                </c:pt>
                <c:pt idx="2">
                  <c:v>7</c:v>
                </c:pt>
                <c:pt idx="3">
                  <c:v>7.5</c:v>
                </c:pt>
                <c:pt idx="4">
                  <c:v>7.5</c:v>
                </c:pt>
                <c:pt idx="5">
                  <c:v>12.5</c:v>
                </c:pt>
                <c:pt idx="6">
                  <c:v>3.5</c:v>
                </c:pt>
                <c:pt idx="7">
                  <c:v>9.5</c:v>
                </c:pt>
                <c:pt idx="8">
                  <c:v>3</c:v>
                </c:pt>
                <c:pt idx="9">
                  <c:v>2</c:v>
                </c:pt>
                <c:pt idx="10">
                  <c:v>3.5</c:v>
                </c:pt>
                <c:pt idx="11">
                  <c:v>3</c:v>
                </c:pt>
                <c:pt idx="12">
                  <c:v>2</c:v>
                </c:pt>
                <c:pt idx="13">
                  <c:v>4</c:v>
                </c:pt>
                <c:pt idx="14">
                  <c:v>7</c:v>
                </c:pt>
                <c:pt idx="15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822720"/>
        <c:axId val="87824640"/>
      </c:barChart>
      <c:catAx>
        <c:axId val="87822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824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824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822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63.5</c:v>
                </c:pt>
                <c:pt idx="1">
                  <c:v>57.5</c:v>
                </c:pt>
                <c:pt idx="2">
                  <c:v>72</c:v>
                </c:pt>
                <c:pt idx="3">
                  <c:v>62</c:v>
                </c:pt>
                <c:pt idx="4">
                  <c:v>63.5</c:v>
                </c:pt>
                <c:pt idx="5">
                  <c:v>41</c:v>
                </c:pt>
                <c:pt idx="6">
                  <c:v>64.5</c:v>
                </c:pt>
                <c:pt idx="7">
                  <c:v>67.5</c:v>
                </c:pt>
                <c:pt idx="8">
                  <c:v>66</c:v>
                </c:pt>
                <c:pt idx="9">
                  <c:v>56.5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718144"/>
        <c:axId val="87724416"/>
      </c:barChart>
      <c:catAx>
        <c:axId val="8771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724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772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718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75</c:v>
                </c:pt>
                <c:pt idx="1">
                  <c:v>66.5</c:v>
                </c:pt>
                <c:pt idx="2">
                  <c:v>53.5</c:v>
                </c:pt>
                <c:pt idx="3">
                  <c:v>46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7739008"/>
        <c:axId val="93410048"/>
      </c:barChart>
      <c:catAx>
        <c:axId val="8773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4100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410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77390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2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891E-2"/>
          <c:y val="0.21153978578091145"/>
          <c:w val="0.92653184328741933"/>
          <c:h val="0.50000313002760444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57.5</c:v>
                </c:pt>
                <c:pt idx="1">
                  <c:v>67</c:v>
                </c:pt>
                <c:pt idx="2">
                  <c:v>84</c:v>
                </c:pt>
                <c:pt idx="3">
                  <c:v>80.5</c:v>
                </c:pt>
                <c:pt idx="4">
                  <c:v>90.5</c:v>
                </c:pt>
                <c:pt idx="5">
                  <c:v>75</c:v>
                </c:pt>
                <c:pt idx="6">
                  <c:v>64</c:v>
                </c:pt>
                <c:pt idx="7">
                  <c:v>64</c:v>
                </c:pt>
                <c:pt idx="8">
                  <c:v>69</c:v>
                </c:pt>
                <c:pt idx="9">
                  <c:v>65</c:v>
                </c:pt>
                <c:pt idx="10">
                  <c:v>65</c:v>
                </c:pt>
                <c:pt idx="11">
                  <c:v>66.5</c:v>
                </c:pt>
                <c:pt idx="12">
                  <c:v>65</c:v>
                </c:pt>
                <c:pt idx="13">
                  <c:v>69.5</c:v>
                </c:pt>
                <c:pt idx="14">
                  <c:v>74</c:v>
                </c:pt>
                <c:pt idx="15">
                  <c:v>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451392"/>
        <c:axId val="93453312"/>
      </c:barChart>
      <c:catAx>
        <c:axId val="9345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41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453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453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451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44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15E-2"/>
          <c:y val="0.22875963005278591"/>
          <c:w val="0.908471157348179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134.5</c:v>
                </c:pt>
                <c:pt idx="1">
                  <c:v>127</c:v>
                </c:pt>
                <c:pt idx="2">
                  <c:v>135.5</c:v>
                </c:pt>
                <c:pt idx="3">
                  <c:v>127.5</c:v>
                </c:pt>
                <c:pt idx="4">
                  <c:v>141.5</c:v>
                </c:pt>
                <c:pt idx="5">
                  <c:v>116</c:v>
                </c:pt>
                <c:pt idx="6">
                  <c:v>133.5</c:v>
                </c:pt>
                <c:pt idx="7">
                  <c:v>137.5</c:v>
                </c:pt>
                <c:pt idx="8">
                  <c:v>143</c:v>
                </c:pt>
                <c:pt idx="9">
                  <c:v>110.5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141184"/>
        <c:axId val="88143360"/>
      </c:barChart>
      <c:catAx>
        <c:axId val="88141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143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8143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1411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2"/>
          <c:y val="3.26799471503982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3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140</c:v>
                </c:pt>
                <c:pt idx="1">
                  <c:v>141</c:v>
                </c:pt>
                <c:pt idx="2">
                  <c:v>147.5</c:v>
                </c:pt>
                <c:pt idx="3">
                  <c:v>126.5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480832"/>
        <c:axId val="93511680"/>
      </c:barChart>
      <c:catAx>
        <c:axId val="9348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51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51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6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480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'G-1'!$W$36:$W$51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161.5</c:v>
                </c:pt>
                <c:pt idx="1">
                  <c:v>183.5</c:v>
                </c:pt>
                <c:pt idx="2">
                  <c:v>163.5</c:v>
                </c:pt>
                <c:pt idx="3">
                  <c:v>163</c:v>
                </c:pt>
                <c:pt idx="4">
                  <c:v>161</c:v>
                </c:pt>
                <c:pt idx="5">
                  <c:v>166</c:v>
                </c:pt>
                <c:pt idx="6">
                  <c:v>144.5</c:v>
                </c:pt>
                <c:pt idx="7">
                  <c:v>146.5</c:v>
                </c:pt>
                <c:pt idx="8">
                  <c:v>130.5</c:v>
                </c:pt>
                <c:pt idx="9">
                  <c:v>126.5</c:v>
                </c:pt>
                <c:pt idx="10">
                  <c:v>124.5</c:v>
                </c:pt>
                <c:pt idx="11">
                  <c:v>118.5</c:v>
                </c:pt>
                <c:pt idx="12">
                  <c:v>114</c:v>
                </c:pt>
                <c:pt idx="13">
                  <c:v>121</c:v>
                </c:pt>
                <c:pt idx="14">
                  <c:v>133</c:v>
                </c:pt>
                <c:pt idx="15">
                  <c:v>135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93606272"/>
        <c:axId val="93608192"/>
      </c:barChart>
      <c:catAx>
        <c:axId val="9360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89"/>
              <c:y val="0.86624473229975318"/>
            </c:manualLayout>
          </c:layout>
          <c:overlay val="0"/>
          <c:spPr>
            <a:noFill/>
            <a:ln w="25400">
              <a:noFill/>
            </a:ln>
          </c:spPr>
        </c:title>
        <c:numFmt formatCode="hh:mm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608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360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3606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4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217</c:v>
                </c:pt>
                <c:pt idx="4">
                  <c:v>225.5</c:v>
                </c:pt>
                <c:pt idx="5">
                  <c:v>241.5</c:v>
                </c:pt>
                <c:pt idx="6">
                  <c:v>248</c:v>
                </c:pt>
                <c:pt idx="7">
                  <c:v>250.5</c:v>
                </c:pt>
                <c:pt idx="8">
                  <c:v>251</c:v>
                </c:pt>
                <c:pt idx="9">
                  <c:v>233</c:v>
                </c:pt>
                <c:pt idx="13">
                  <c:v>357.5</c:v>
                </c:pt>
                <c:pt idx="14">
                  <c:v>323</c:v>
                </c:pt>
                <c:pt idx="15">
                  <c:v>289</c:v>
                </c:pt>
                <c:pt idx="16">
                  <c:v>293.5</c:v>
                </c:pt>
                <c:pt idx="17">
                  <c:v>291.5</c:v>
                </c:pt>
                <c:pt idx="18">
                  <c:v>287</c:v>
                </c:pt>
                <c:pt idx="19">
                  <c:v>268</c:v>
                </c:pt>
                <c:pt idx="20">
                  <c:v>247</c:v>
                </c:pt>
                <c:pt idx="21">
                  <c:v>223</c:v>
                </c:pt>
                <c:pt idx="22">
                  <c:v>211.5</c:v>
                </c:pt>
                <c:pt idx="23">
                  <c:v>199.5</c:v>
                </c:pt>
                <c:pt idx="24">
                  <c:v>195.5</c:v>
                </c:pt>
                <c:pt idx="25">
                  <c:v>210.5</c:v>
                </c:pt>
                <c:pt idx="29">
                  <c:v>279</c:v>
                </c:pt>
                <c:pt idx="30">
                  <c:v>216.5</c:v>
                </c:pt>
                <c:pt idx="31">
                  <c:v>148.5</c:v>
                </c:pt>
                <c:pt idx="32">
                  <c:v>70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52.5</c:v>
                </c:pt>
                <c:pt idx="4">
                  <c:v>51</c:v>
                </c:pt>
                <c:pt idx="5">
                  <c:v>40.5</c:v>
                </c:pt>
                <c:pt idx="6">
                  <c:v>39.5</c:v>
                </c:pt>
                <c:pt idx="7">
                  <c:v>41.5</c:v>
                </c:pt>
                <c:pt idx="8">
                  <c:v>40</c:v>
                </c:pt>
                <c:pt idx="9">
                  <c:v>37</c:v>
                </c:pt>
                <c:pt idx="13">
                  <c:v>25</c:v>
                </c:pt>
                <c:pt idx="14">
                  <c:v>26</c:v>
                </c:pt>
                <c:pt idx="15">
                  <c:v>34.5</c:v>
                </c:pt>
                <c:pt idx="16">
                  <c:v>31</c:v>
                </c:pt>
                <c:pt idx="17">
                  <c:v>33</c:v>
                </c:pt>
                <c:pt idx="18">
                  <c:v>28.5</c:v>
                </c:pt>
                <c:pt idx="19">
                  <c:v>18</c:v>
                </c:pt>
                <c:pt idx="20">
                  <c:v>18</c:v>
                </c:pt>
                <c:pt idx="21">
                  <c:v>11.5</c:v>
                </c:pt>
                <c:pt idx="22">
                  <c:v>10.5</c:v>
                </c:pt>
                <c:pt idx="23">
                  <c:v>12.5</c:v>
                </c:pt>
                <c:pt idx="24">
                  <c:v>16</c:v>
                </c:pt>
                <c:pt idx="25">
                  <c:v>20</c:v>
                </c:pt>
                <c:pt idx="29">
                  <c:v>35</c:v>
                </c:pt>
                <c:pt idx="30">
                  <c:v>32.5</c:v>
                </c:pt>
                <c:pt idx="31">
                  <c:v>26</c:v>
                </c:pt>
                <c:pt idx="32">
                  <c:v>10.5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255</c:v>
                </c:pt>
                <c:pt idx="4">
                  <c:v>255</c:v>
                </c:pt>
                <c:pt idx="5">
                  <c:v>238.5</c:v>
                </c:pt>
                <c:pt idx="6">
                  <c:v>231</c:v>
                </c:pt>
                <c:pt idx="7">
                  <c:v>236.5</c:v>
                </c:pt>
                <c:pt idx="8">
                  <c:v>239</c:v>
                </c:pt>
                <c:pt idx="9">
                  <c:v>254.5</c:v>
                </c:pt>
                <c:pt idx="13">
                  <c:v>289</c:v>
                </c:pt>
                <c:pt idx="14">
                  <c:v>322</c:v>
                </c:pt>
                <c:pt idx="15">
                  <c:v>330</c:v>
                </c:pt>
                <c:pt idx="16">
                  <c:v>310</c:v>
                </c:pt>
                <c:pt idx="17">
                  <c:v>293.5</c:v>
                </c:pt>
                <c:pt idx="18">
                  <c:v>272</c:v>
                </c:pt>
                <c:pt idx="19">
                  <c:v>262</c:v>
                </c:pt>
                <c:pt idx="20">
                  <c:v>263</c:v>
                </c:pt>
                <c:pt idx="21">
                  <c:v>265.5</c:v>
                </c:pt>
                <c:pt idx="22">
                  <c:v>261.5</c:v>
                </c:pt>
                <c:pt idx="23">
                  <c:v>266</c:v>
                </c:pt>
                <c:pt idx="24">
                  <c:v>275</c:v>
                </c:pt>
                <c:pt idx="25">
                  <c:v>272.5</c:v>
                </c:pt>
                <c:pt idx="29">
                  <c:v>241</c:v>
                </c:pt>
                <c:pt idx="30">
                  <c:v>166</c:v>
                </c:pt>
                <c:pt idx="31">
                  <c:v>99.5</c:v>
                </c:pt>
                <c:pt idx="32">
                  <c:v>46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524.5</c:v>
                </c:pt>
                <c:pt idx="4">
                  <c:v>531.5</c:v>
                </c:pt>
                <c:pt idx="5">
                  <c:v>520.5</c:v>
                </c:pt>
                <c:pt idx="6">
                  <c:v>518.5</c:v>
                </c:pt>
                <c:pt idx="7">
                  <c:v>528.5</c:v>
                </c:pt>
                <c:pt idx="8">
                  <c:v>530</c:v>
                </c:pt>
                <c:pt idx="9">
                  <c:v>524.5</c:v>
                </c:pt>
                <c:pt idx="13">
                  <c:v>671.5</c:v>
                </c:pt>
                <c:pt idx="14">
                  <c:v>671</c:v>
                </c:pt>
                <c:pt idx="15">
                  <c:v>653.5</c:v>
                </c:pt>
                <c:pt idx="16">
                  <c:v>634.5</c:v>
                </c:pt>
                <c:pt idx="17">
                  <c:v>618</c:v>
                </c:pt>
                <c:pt idx="18">
                  <c:v>587.5</c:v>
                </c:pt>
                <c:pt idx="19">
                  <c:v>548</c:v>
                </c:pt>
                <c:pt idx="20">
                  <c:v>528</c:v>
                </c:pt>
                <c:pt idx="21">
                  <c:v>500</c:v>
                </c:pt>
                <c:pt idx="22">
                  <c:v>483.5</c:v>
                </c:pt>
                <c:pt idx="23">
                  <c:v>478</c:v>
                </c:pt>
                <c:pt idx="24">
                  <c:v>486.5</c:v>
                </c:pt>
                <c:pt idx="25">
                  <c:v>503</c:v>
                </c:pt>
                <c:pt idx="29">
                  <c:v>555</c:v>
                </c:pt>
                <c:pt idx="30">
                  <c:v>415</c:v>
                </c:pt>
                <c:pt idx="31">
                  <c:v>274</c:v>
                </c:pt>
                <c:pt idx="32">
                  <c:v>126.5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893952"/>
        <c:axId val="74895744"/>
      </c:lineChart>
      <c:catAx>
        <c:axId val="748939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89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9574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8939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266" r="0.75000000000000266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114301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123825</xdr:rowOff>
    </xdr:from>
    <xdr:to>
      <xdr:col>20</xdr:col>
      <xdr:colOff>381000</xdr:colOff>
      <xdr:row>47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47</xdr:row>
      <xdr:rowOff>47626</xdr:rowOff>
    </xdr:from>
    <xdr:to>
      <xdr:col>20</xdr:col>
      <xdr:colOff>381000</xdr:colOff>
      <xdr:row>56</xdr:row>
      <xdr:rowOff>123826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62802</xdr:colOff>
      <xdr:row>1</xdr:row>
      <xdr:rowOff>73268</xdr:rowOff>
    </xdr:from>
    <xdr:to>
      <xdr:col>35</xdr:col>
      <xdr:colOff>219807</xdr:colOff>
      <xdr:row>5</xdr:row>
      <xdr:rowOff>94202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6676" y="230273"/>
          <a:ext cx="1727060" cy="7745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0" sqref="X20"/>
    </sheetView>
  </sheetViews>
  <sheetFormatPr baseColWidth="10" defaultColWidth="11.5703125" defaultRowHeight="12.75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">
        <v>60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">
        <v>150</v>
      </c>
      <c r="E5" s="145"/>
      <c r="F5" s="145"/>
      <c r="G5" s="145"/>
      <c r="H5" s="145"/>
      <c r="I5" s="141" t="s">
        <v>53</v>
      </c>
      <c r="J5" s="141"/>
      <c r="K5" s="141"/>
      <c r="L5" s="146">
        <v>3730</v>
      </c>
      <c r="M5" s="146"/>
      <c r="N5" s="146"/>
      <c r="O5" s="12"/>
      <c r="P5" s="141" t="s">
        <v>57</v>
      </c>
      <c r="Q5" s="141"/>
      <c r="R5" s="141"/>
      <c r="S5" s="144" t="s">
        <v>63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151</v>
      </c>
      <c r="E6" s="142"/>
      <c r="F6" s="142"/>
      <c r="G6" s="142"/>
      <c r="H6" s="142"/>
      <c r="I6" s="141" t="s">
        <v>59</v>
      </c>
      <c r="J6" s="141"/>
      <c r="K6" s="141"/>
      <c r="L6" s="147">
        <v>1</v>
      </c>
      <c r="M6" s="147"/>
      <c r="N6" s="147"/>
      <c r="O6" s="42"/>
      <c r="P6" s="141" t="s">
        <v>58</v>
      </c>
      <c r="Q6" s="141"/>
      <c r="R6" s="141"/>
      <c r="S6" s="154">
        <v>44356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19</v>
      </c>
      <c r="C10" s="46">
        <v>33</v>
      </c>
      <c r="D10" s="46">
        <v>4</v>
      </c>
      <c r="E10" s="46">
        <v>3</v>
      </c>
      <c r="F10" s="6">
        <f t="shared" ref="F10:F22" si="0">B10*0.5+C10*1+D10*2+E10*2.5</f>
        <v>58</v>
      </c>
      <c r="G10" s="2"/>
      <c r="H10" s="19" t="s">
        <v>4</v>
      </c>
      <c r="I10" s="46">
        <v>29</v>
      </c>
      <c r="J10" s="46">
        <v>43</v>
      </c>
      <c r="K10" s="46">
        <v>5</v>
      </c>
      <c r="L10" s="46">
        <v>3</v>
      </c>
      <c r="M10" s="6">
        <f t="shared" ref="M10:M22" si="1">I10*0.5+J10*1+K10*2+L10*2.5</f>
        <v>75</v>
      </c>
      <c r="N10" s="9">
        <f>F20+F21+F22+M10</f>
        <v>357.5</v>
      </c>
      <c r="O10" s="19" t="s">
        <v>43</v>
      </c>
      <c r="P10" s="46">
        <v>14</v>
      </c>
      <c r="Q10" s="46">
        <v>49</v>
      </c>
      <c r="R10" s="46">
        <v>2</v>
      </c>
      <c r="S10" s="46">
        <v>1</v>
      </c>
      <c r="T10" s="6">
        <f t="shared" ref="T10:T21" si="2">P10*0.5+Q10*1+R10*2+S10*2.5</f>
        <v>62.5</v>
      </c>
      <c r="U10" s="10"/>
      <c r="AB10" s="1"/>
    </row>
    <row r="11" spans="1:28" ht="24" customHeight="1" x14ac:dyDescent="0.2">
      <c r="A11" s="18" t="s">
        <v>14</v>
      </c>
      <c r="B11" s="46">
        <v>15</v>
      </c>
      <c r="C11" s="46">
        <v>26</v>
      </c>
      <c r="D11" s="46">
        <v>5</v>
      </c>
      <c r="E11" s="46">
        <v>2</v>
      </c>
      <c r="F11" s="6">
        <f t="shared" si="0"/>
        <v>48.5</v>
      </c>
      <c r="G11" s="2"/>
      <c r="H11" s="19" t="s">
        <v>5</v>
      </c>
      <c r="I11" s="46">
        <v>26</v>
      </c>
      <c r="J11" s="46">
        <v>39</v>
      </c>
      <c r="K11" s="46">
        <v>3</v>
      </c>
      <c r="L11" s="46">
        <v>2</v>
      </c>
      <c r="M11" s="6">
        <f t="shared" si="1"/>
        <v>63</v>
      </c>
      <c r="N11" s="9">
        <f>F21+F22+M10+M11</f>
        <v>323</v>
      </c>
      <c r="O11" s="19" t="s">
        <v>44</v>
      </c>
      <c r="P11" s="46">
        <v>11</v>
      </c>
      <c r="Q11" s="46">
        <v>56</v>
      </c>
      <c r="R11" s="46">
        <v>2</v>
      </c>
      <c r="S11" s="46">
        <v>1</v>
      </c>
      <c r="T11" s="6">
        <f t="shared" si="2"/>
        <v>68</v>
      </c>
      <c r="U11" s="2"/>
      <c r="AB11" s="1"/>
    </row>
    <row r="12" spans="1:28" ht="24" customHeight="1" x14ac:dyDescent="0.2">
      <c r="A12" s="18" t="s">
        <v>17</v>
      </c>
      <c r="B12" s="46">
        <v>25</v>
      </c>
      <c r="C12" s="46">
        <v>27</v>
      </c>
      <c r="D12" s="46">
        <v>3</v>
      </c>
      <c r="E12" s="46">
        <v>2</v>
      </c>
      <c r="F12" s="6">
        <f t="shared" si="0"/>
        <v>50.5</v>
      </c>
      <c r="G12" s="2"/>
      <c r="H12" s="19" t="s">
        <v>6</v>
      </c>
      <c r="I12" s="46">
        <v>31</v>
      </c>
      <c r="J12" s="46">
        <v>43</v>
      </c>
      <c r="K12" s="46">
        <v>5</v>
      </c>
      <c r="L12" s="46">
        <v>4</v>
      </c>
      <c r="M12" s="6">
        <f t="shared" si="1"/>
        <v>78.5</v>
      </c>
      <c r="N12" s="2">
        <f>F22+M10+M11+M12</f>
        <v>289</v>
      </c>
      <c r="O12" s="19" t="s">
        <v>32</v>
      </c>
      <c r="P12" s="46">
        <v>38</v>
      </c>
      <c r="Q12" s="46">
        <v>45</v>
      </c>
      <c r="R12" s="46">
        <v>1</v>
      </c>
      <c r="S12" s="46">
        <v>5</v>
      </c>
      <c r="T12" s="6">
        <f t="shared" si="2"/>
        <v>78.5</v>
      </c>
      <c r="U12" s="2"/>
      <c r="AB12" s="1"/>
    </row>
    <row r="13" spans="1:28" ht="24" customHeight="1" x14ac:dyDescent="0.2">
      <c r="A13" s="18" t="s">
        <v>19</v>
      </c>
      <c r="B13" s="46">
        <v>17</v>
      </c>
      <c r="C13" s="46">
        <v>30</v>
      </c>
      <c r="D13" s="46">
        <v>7</v>
      </c>
      <c r="E13" s="46">
        <v>3</v>
      </c>
      <c r="F13" s="6">
        <f t="shared" si="0"/>
        <v>60</v>
      </c>
      <c r="G13" s="2">
        <f t="shared" ref="G13:G19" si="3">F10+F11+F12+F13</f>
        <v>217</v>
      </c>
      <c r="H13" s="19" t="s">
        <v>7</v>
      </c>
      <c r="I13" s="46">
        <v>29</v>
      </c>
      <c r="J13" s="46">
        <v>47</v>
      </c>
      <c r="K13" s="46">
        <v>4</v>
      </c>
      <c r="L13" s="46">
        <v>3</v>
      </c>
      <c r="M13" s="6">
        <f t="shared" si="1"/>
        <v>77</v>
      </c>
      <c r="N13" s="2">
        <f t="shared" ref="N13:N18" si="4">M10+M11+M12+M13</f>
        <v>293.5</v>
      </c>
      <c r="O13" s="19" t="s">
        <v>33</v>
      </c>
      <c r="P13" s="46">
        <v>31</v>
      </c>
      <c r="Q13" s="46">
        <v>48</v>
      </c>
      <c r="R13" s="46">
        <v>2</v>
      </c>
      <c r="S13" s="46">
        <v>1</v>
      </c>
      <c r="T13" s="6">
        <f t="shared" si="2"/>
        <v>70</v>
      </c>
      <c r="U13" s="2">
        <f t="shared" ref="U13:U21" si="5">T10+T11+T12+T13</f>
        <v>279</v>
      </c>
      <c r="AB13" s="51">
        <v>241</v>
      </c>
    </row>
    <row r="14" spans="1:28" ht="24" customHeight="1" x14ac:dyDescent="0.2">
      <c r="A14" s="18" t="s">
        <v>21</v>
      </c>
      <c r="B14" s="46">
        <v>21</v>
      </c>
      <c r="C14" s="46">
        <v>35</v>
      </c>
      <c r="D14" s="46">
        <v>8</v>
      </c>
      <c r="E14" s="46">
        <v>2</v>
      </c>
      <c r="F14" s="6">
        <f t="shared" si="0"/>
        <v>66.5</v>
      </c>
      <c r="G14" s="2">
        <f t="shared" si="3"/>
        <v>225.5</v>
      </c>
      <c r="H14" s="19" t="s">
        <v>9</v>
      </c>
      <c r="I14" s="46">
        <v>25</v>
      </c>
      <c r="J14" s="46">
        <v>42</v>
      </c>
      <c r="K14" s="46">
        <v>3</v>
      </c>
      <c r="L14" s="46">
        <v>5</v>
      </c>
      <c r="M14" s="6">
        <f t="shared" si="1"/>
        <v>73</v>
      </c>
      <c r="N14" s="2">
        <f t="shared" si="4"/>
        <v>291.5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216.5</v>
      </c>
      <c r="AB14" s="51">
        <v>250</v>
      </c>
    </row>
    <row r="15" spans="1:28" ht="24" customHeight="1" x14ac:dyDescent="0.2">
      <c r="A15" s="18" t="s">
        <v>23</v>
      </c>
      <c r="B15" s="46">
        <v>18</v>
      </c>
      <c r="C15" s="46">
        <v>30</v>
      </c>
      <c r="D15" s="46">
        <v>9</v>
      </c>
      <c r="E15" s="46">
        <v>3</v>
      </c>
      <c r="F15" s="6">
        <f t="shared" si="0"/>
        <v>64.5</v>
      </c>
      <c r="G15" s="2">
        <f t="shared" si="3"/>
        <v>241.5</v>
      </c>
      <c r="H15" s="19" t="s">
        <v>12</v>
      </c>
      <c r="I15" s="46">
        <v>23</v>
      </c>
      <c r="J15" s="46">
        <v>38</v>
      </c>
      <c r="K15" s="46">
        <v>2</v>
      </c>
      <c r="L15" s="46">
        <v>2</v>
      </c>
      <c r="M15" s="6">
        <f t="shared" si="1"/>
        <v>58.5</v>
      </c>
      <c r="N15" s="2">
        <f t="shared" si="4"/>
        <v>287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148.5</v>
      </c>
      <c r="AB15" s="51">
        <v>262</v>
      </c>
    </row>
    <row r="16" spans="1:28" ht="24" customHeight="1" x14ac:dyDescent="0.2">
      <c r="A16" s="18" t="s">
        <v>39</v>
      </c>
      <c r="B16" s="46">
        <v>20</v>
      </c>
      <c r="C16" s="46">
        <v>28</v>
      </c>
      <c r="D16" s="46">
        <v>7</v>
      </c>
      <c r="E16" s="46">
        <v>2</v>
      </c>
      <c r="F16" s="6">
        <f t="shared" si="0"/>
        <v>57</v>
      </c>
      <c r="G16" s="2">
        <f t="shared" si="3"/>
        <v>248</v>
      </c>
      <c r="H16" s="19" t="s">
        <v>15</v>
      </c>
      <c r="I16" s="46">
        <v>18</v>
      </c>
      <c r="J16" s="46">
        <v>40</v>
      </c>
      <c r="K16" s="46">
        <v>4</v>
      </c>
      <c r="L16" s="46">
        <v>1</v>
      </c>
      <c r="M16" s="6">
        <f t="shared" si="1"/>
        <v>59.5</v>
      </c>
      <c r="N16" s="2">
        <f t="shared" si="4"/>
        <v>268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70</v>
      </c>
      <c r="AB16" s="51">
        <v>270.5</v>
      </c>
    </row>
    <row r="17" spans="1:28" ht="24" customHeight="1" x14ac:dyDescent="0.2">
      <c r="A17" s="18" t="s">
        <v>40</v>
      </c>
      <c r="B17" s="46">
        <v>24</v>
      </c>
      <c r="C17" s="46">
        <v>31</v>
      </c>
      <c r="D17" s="46">
        <v>6</v>
      </c>
      <c r="E17" s="46">
        <v>3</v>
      </c>
      <c r="F17" s="6">
        <f t="shared" si="0"/>
        <v>62.5</v>
      </c>
      <c r="G17" s="2">
        <f t="shared" si="3"/>
        <v>250.5</v>
      </c>
      <c r="H17" s="19" t="s">
        <v>18</v>
      </c>
      <c r="I17" s="46">
        <v>20</v>
      </c>
      <c r="J17" s="46">
        <v>37</v>
      </c>
      <c r="K17" s="46">
        <v>2</v>
      </c>
      <c r="L17" s="46">
        <v>2</v>
      </c>
      <c r="M17" s="6">
        <f t="shared" si="1"/>
        <v>56</v>
      </c>
      <c r="N17" s="2">
        <f t="shared" si="4"/>
        <v>247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289.5</v>
      </c>
    </row>
    <row r="18" spans="1:28" ht="24" customHeight="1" x14ac:dyDescent="0.2">
      <c r="A18" s="18" t="s">
        <v>41</v>
      </c>
      <c r="B18" s="46">
        <v>19</v>
      </c>
      <c r="C18" s="46">
        <v>35</v>
      </c>
      <c r="D18" s="46">
        <v>5</v>
      </c>
      <c r="E18" s="46">
        <v>5</v>
      </c>
      <c r="F18" s="6">
        <f t="shared" si="0"/>
        <v>67</v>
      </c>
      <c r="G18" s="2">
        <f t="shared" si="3"/>
        <v>251</v>
      </c>
      <c r="H18" s="19" t="s">
        <v>20</v>
      </c>
      <c r="I18" s="46">
        <v>15</v>
      </c>
      <c r="J18" s="46">
        <v>35</v>
      </c>
      <c r="K18" s="46">
        <v>2</v>
      </c>
      <c r="L18" s="46">
        <v>1</v>
      </c>
      <c r="M18" s="6">
        <f t="shared" si="1"/>
        <v>49</v>
      </c>
      <c r="N18" s="2">
        <f t="shared" si="4"/>
        <v>223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291</v>
      </c>
    </row>
    <row r="19" spans="1:28" ht="24" customHeight="1" thickBot="1" x14ac:dyDescent="0.25">
      <c r="A19" s="21" t="s">
        <v>42</v>
      </c>
      <c r="B19" s="47">
        <v>16</v>
      </c>
      <c r="C19" s="47">
        <v>30</v>
      </c>
      <c r="D19" s="47">
        <v>3</v>
      </c>
      <c r="E19" s="47">
        <v>1</v>
      </c>
      <c r="F19" s="7">
        <f t="shared" si="0"/>
        <v>46.5</v>
      </c>
      <c r="G19" s="3">
        <f t="shared" si="3"/>
        <v>233</v>
      </c>
      <c r="H19" s="20" t="s">
        <v>22</v>
      </c>
      <c r="I19" s="45">
        <v>17</v>
      </c>
      <c r="J19" s="45">
        <v>30</v>
      </c>
      <c r="K19" s="45">
        <v>3</v>
      </c>
      <c r="L19" s="45">
        <v>1</v>
      </c>
      <c r="M19" s="6">
        <f t="shared" si="1"/>
        <v>47</v>
      </c>
      <c r="N19" s="2">
        <f>M16+M17+M18+M19</f>
        <v>211.5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294</v>
      </c>
    </row>
    <row r="20" spans="1:28" ht="24" customHeight="1" x14ac:dyDescent="0.2">
      <c r="A20" s="19" t="s">
        <v>27</v>
      </c>
      <c r="B20" s="45">
        <v>24</v>
      </c>
      <c r="C20" s="45">
        <v>68</v>
      </c>
      <c r="D20" s="45">
        <v>5</v>
      </c>
      <c r="E20" s="45">
        <v>3</v>
      </c>
      <c r="F20" s="8">
        <f t="shared" si="0"/>
        <v>97.5</v>
      </c>
      <c r="G20" s="35"/>
      <c r="H20" s="19" t="s">
        <v>24</v>
      </c>
      <c r="I20" s="46">
        <v>19</v>
      </c>
      <c r="J20" s="46">
        <v>27</v>
      </c>
      <c r="K20" s="46">
        <v>3</v>
      </c>
      <c r="L20" s="46">
        <v>2</v>
      </c>
      <c r="M20" s="8">
        <f t="shared" si="1"/>
        <v>47.5</v>
      </c>
      <c r="N20" s="2">
        <f>M17+M18+M19+M20</f>
        <v>199.5</v>
      </c>
      <c r="O20" s="19" t="s">
        <v>45</v>
      </c>
      <c r="P20" s="45"/>
      <c r="Q20" s="45"/>
      <c r="R20" s="46"/>
      <c r="S20" s="45"/>
      <c r="T20" s="8">
        <f t="shared" si="2"/>
        <v>0</v>
      </c>
      <c r="U20" s="2">
        <f t="shared" si="5"/>
        <v>0</v>
      </c>
      <c r="AB20" s="51">
        <v>299</v>
      </c>
    </row>
    <row r="21" spans="1:28" ht="24" customHeight="1" thickBot="1" x14ac:dyDescent="0.25">
      <c r="A21" s="19" t="s">
        <v>28</v>
      </c>
      <c r="B21" s="46">
        <v>30</v>
      </c>
      <c r="C21" s="46">
        <v>76</v>
      </c>
      <c r="D21" s="46">
        <v>7</v>
      </c>
      <c r="E21" s="46">
        <v>3</v>
      </c>
      <c r="F21" s="6">
        <f t="shared" si="0"/>
        <v>112.5</v>
      </c>
      <c r="G21" s="36"/>
      <c r="H21" s="20" t="s">
        <v>25</v>
      </c>
      <c r="I21" s="46">
        <v>24</v>
      </c>
      <c r="J21" s="46">
        <v>29</v>
      </c>
      <c r="K21" s="46">
        <v>3</v>
      </c>
      <c r="L21" s="46">
        <v>2</v>
      </c>
      <c r="M21" s="6">
        <f t="shared" si="1"/>
        <v>52</v>
      </c>
      <c r="N21" s="2">
        <f>M18+M19+M20+M21</f>
        <v>195.5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299.5</v>
      </c>
    </row>
    <row r="22" spans="1:28" ht="24" customHeight="1" thickBot="1" x14ac:dyDescent="0.25">
      <c r="A22" s="19" t="s">
        <v>1</v>
      </c>
      <c r="B22" s="46">
        <v>27</v>
      </c>
      <c r="C22" s="46">
        <v>51</v>
      </c>
      <c r="D22" s="46">
        <v>4</v>
      </c>
      <c r="E22" s="46">
        <v>0</v>
      </c>
      <c r="F22" s="6">
        <f t="shared" si="0"/>
        <v>72.5</v>
      </c>
      <c r="G22" s="2"/>
      <c r="H22" s="21" t="s">
        <v>26</v>
      </c>
      <c r="I22" s="47">
        <v>27</v>
      </c>
      <c r="J22" s="47">
        <v>39</v>
      </c>
      <c r="K22" s="47">
        <v>2</v>
      </c>
      <c r="L22" s="47">
        <v>3</v>
      </c>
      <c r="M22" s="6">
        <f t="shared" si="1"/>
        <v>64</v>
      </c>
      <c r="N22" s="3">
        <f>M19+M20+M21+M22</f>
        <v>210.5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251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357.5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279</v>
      </c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112</v>
      </c>
      <c r="G24" s="57"/>
      <c r="H24" s="132"/>
      <c r="I24" s="133"/>
      <c r="J24" s="52" t="s">
        <v>73</v>
      </c>
      <c r="K24" s="55"/>
      <c r="L24" s="55"/>
      <c r="M24" s="56" t="s">
        <v>93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W36" s="1" t="s">
        <v>27</v>
      </c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28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1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4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5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6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7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9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12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15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18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20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22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24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25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26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7244094488188981" right="0.39370078740157483" top="0.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37 - CR 30</v>
      </c>
      <c r="E5" s="145"/>
      <c r="F5" s="145"/>
      <c r="G5" s="145"/>
      <c r="H5" s="145"/>
      <c r="I5" s="141" t="s">
        <v>53</v>
      </c>
      <c r="J5" s="141"/>
      <c r="K5" s="141"/>
      <c r="L5" s="146">
        <f>'G-1'!L5:N5</f>
        <v>3730</v>
      </c>
      <c r="M5" s="146"/>
      <c r="N5" s="146"/>
      <c r="O5" s="12"/>
      <c r="P5" s="141" t="s">
        <v>57</v>
      </c>
      <c r="Q5" s="141"/>
      <c r="R5" s="141"/>
      <c r="S5" s="144" t="s">
        <v>61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55" t="s">
        <v>152</v>
      </c>
      <c r="E6" s="155"/>
      <c r="F6" s="155"/>
      <c r="G6" s="155"/>
      <c r="H6" s="155"/>
      <c r="I6" s="141" t="s">
        <v>59</v>
      </c>
      <c r="J6" s="141"/>
      <c r="K6" s="141"/>
      <c r="L6" s="147">
        <v>1</v>
      </c>
      <c r="M6" s="147"/>
      <c r="N6" s="147"/>
      <c r="O6" s="42"/>
      <c r="P6" s="141" t="s">
        <v>58</v>
      </c>
      <c r="Q6" s="141"/>
      <c r="R6" s="141"/>
      <c r="S6" s="154">
        <f>'G-1'!S6:U6</f>
        <v>44356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10</v>
      </c>
      <c r="C10" s="46">
        <v>8</v>
      </c>
      <c r="D10" s="46">
        <v>0</v>
      </c>
      <c r="E10" s="46">
        <v>0</v>
      </c>
      <c r="F10" s="6">
        <f t="shared" ref="F10:F22" si="0">B10*0.5+C10*1+D10*2+E10*2.5</f>
        <v>13</v>
      </c>
      <c r="G10" s="2"/>
      <c r="H10" s="19" t="s">
        <v>4</v>
      </c>
      <c r="I10" s="46">
        <v>7</v>
      </c>
      <c r="J10" s="46">
        <v>4</v>
      </c>
      <c r="K10" s="46">
        <v>0</v>
      </c>
      <c r="L10" s="46">
        <v>0</v>
      </c>
      <c r="M10" s="6">
        <f t="shared" ref="M10:M22" si="1">I10*0.5+J10*1+K10*2+L10*2.5</f>
        <v>7.5</v>
      </c>
      <c r="N10" s="9">
        <f>F20+F21+F22+M10</f>
        <v>25</v>
      </c>
      <c r="O10" s="19" t="s">
        <v>43</v>
      </c>
      <c r="P10" s="46">
        <v>3</v>
      </c>
      <c r="Q10" s="46">
        <v>1</v>
      </c>
      <c r="R10" s="46">
        <v>0</v>
      </c>
      <c r="S10" s="46">
        <v>0</v>
      </c>
      <c r="T10" s="6">
        <f t="shared" ref="T10:T21" si="2">P10*0.5+Q10*1+R10*2+S10*2.5</f>
        <v>2.5</v>
      </c>
      <c r="U10" s="10"/>
      <c r="AB10" s="1"/>
    </row>
    <row r="11" spans="1:28" ht="24" customHeight="1" x14ac:dyDescent="0.2">
      <c r="A11" s="18" t="s">
        <v>14</v>
      </c>
      <c r="B11" s="46">
        <v>15</v>
      </c>
      <c r="C11" s="46">
        <v>11</v>
      </c>
      <c r="D11" s="46">
        <v>0</v>
      </c>
      <c r="E11" s="46">
        <v>1</v>
      </c>
      <c r="F11" s="6">
        <f t="shared" si="0"/>
        <v>21</v>
      </c>
      <c r="G11" s="2"/>
      <c r="H11" s="19" t="s">
        <v>5</v>
      </c>
      <c r="I11" s="46">
        <v>9</v>
      </c>
      <c r="J11" s="46">
        <v>3</v>
      </c>
      <c r="K11" s="46">
        <v>0</v>
      </c>
      <c r="L11" s="46">
        <v>0</v>
      </c>
      <c r="M11" s="6">
        <f t="shared" si="1"/>
        <v>7.5</v>
      </c>
      <c r="N11" s="9">
        <f>F21+F22+M10+M11</f>
        <v>26</v>
      </c>
      <c r="O11" s="19" t="s">
        <v>44</v>
      </c>
      <c r="P11" s="46">
        <v>5</v>
      </c>
      <c r="Q11" s="46">
        <v>4</v>
      </c>
      <c r="R11" s="46">
        <v>0</v>
      </c>
      <c r="S11" s="46">
        <v>0</v>
      </c>
      <c r="T11" s="6">
        <f t="shared" si="2"/>
        <v>6.5</v>
      </c>
      <c r="U11" s="2"/>
      <c r="AB11" s="1"/>
    </row>
    <row r="12" spans="1:28" ht="24" customHeight="1" x14ac:dyDescent="0.2">
      <c r="A12" s="18" t="s">
        <v>17</v>
      </c>
      <c r="B12" s="46">
        <v>12</v>
      </c>
      <c r="C12" s="46">
        <v>7</v>
      </c>
      <c r="D12" s="46">
        <v>0</v>
      </c>
      <c r="E12" s="46">
        <v>0</v>
      </c>
      <c r="F12" s="6">
        <f t="shared" si="0"/>
        <v>13</v>
      </c>
      <c r="G12" s="2"/>
      <c r="H12" s="19" t="s">
        <v>6</v>
      </c>
      <c r="I12" s="46">
        <v>6</v>
      </c>
      <c r="J12" s="46">
        <v>7</v>
      </c>
      <c r="K12" s="46">
        <v>0</v>
      </c>
      <c r="L12" s="46">
        <v>1</v>
      </c>
      <c r="M12" s="6">
        <f t="shared" si="1"/>
        <v>12.5</v>
      </c>
      <c r="N12" s="2">
        <f>F22+M10+M11+M12</f>
        <v>34.5</v>
      </c>
      <c r="O12" s="19" t="s">
        <v>32</v>
      </c>
      <c r="P12" s="46">
        <v>7</v>
      </c>
      <c r="Q12" s="46">
        <v>10</v>
      </c>
      <c r="R12" s="46">
        <v>1</v>
      </c>
      <c r="S12" s="46">
        <v>0</v>
      </c>
      <c r="T12" s="6">
        <f t="shared" si="2"/>
        <v>15.5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>
        <v>3</v>
      </c>
      <c r="D13" s="46">
        <v>0</v>
      </c>
      <c r="E13" s="46">
        <v>0</v>
      </c>
      <c r="F13" s="6">
        <f t="shared" si="0"/>
        <v>5.5</v>
      </c>
      <c r="G13" s="2">
        <f t="shared" ref="G13:G19" si="3">F10+F11+F12+F13</f>
        <v>52.5</v>
      </c>
      <c r="H13" s="19" t="s">
        <v>7</v>
      </c>
      <c r="I13" s="46">
        <v>3</v>
      </c>
      <c r="J13" s="46">
        <v>2</v>
      </c>
      <c r="K13" s="46">
        <v>0</v>
      </c>
      <c r="L13" s="46">
        <v>0</v>
      </c>
      <c r="M13" s="6">
        <f t="shared" si="1"/>
        <v>3.5</v>
      </c>
      <c r="N13" s="2">
        <f t="shared" ref="N13:N18" si="4">M10+M11+M12+M13</f>
        <v>31</v>
      </c>
      <c r="O13" s="19" t="s">
        <v>33</v>
      </c>
      <c r="P13" s="46">
        <v>5</v>
      </c>
      <c r="Q13" s="46">
        <v>8</v>
      </c>
      <c r="R13" s="46">
        <v>0</v>
      </c>
      <c r="S13" s="46">
        <v>0</v>
      </c>
      <c r="T13" s="6">
        <f t="shared" si="2"/>
        <v>10.5</v>
      </c>
      <c r="U13" s="2">
        <f t="shared" ref="U13:U21" si="5">T10+T11+T12+T13</f>
        <v>35</v>
      </c>
      <c r="AB13" s="51">
        <v>212.5</v>
      </c>
    </row>
    <row r="14" spans="1:28" ht="24" customHeight="1" x14ac:dyDescent="0.2">
      <c r="A14" s="18" t="s">
        <v>21</v>
      </c>
      <c r="B14" s="46">
        <v>8</v>
      </c>
      <c r="C14" s="46">
        <v>5</v>
      </c>
      <c r="D14" s="46">
        <v>0</v>
      </c>
      <c r="E14" s="46">
        <v>1</v>
      </c>
      <c r="F14" s="6">
        <f t="shared" si="0"/>
        <v>11.5</v>
      </c>
      <c r="G14" s="2">
        <f t="shared" si="3"/>
        <v>51</v>
      </c>
      <c r="H14" s="19" t="s">
        <v>9</v>
      </c>
      <c r="I14" s="46">
        <v>5</v>
      </c>
      <c r="J14" s="46">
        <v>2</v>
      </c>
      <c r="K14" s="46">
        <v>0</v>
      </c>
      <c r="L14" s="46">
        <v>2</v>
      </c>
      <c r="M14" s="6">
        <f t="shared" si="1"/>
        <v>9.5</v>
      </c>
      <c r="N14" s="2">
        <f t="shared" si="4"/>
        <v>33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32.5</v>
      </c>
      <c r="AB14" s="51">
        <v>226</v>
      </c>
    </row>
    <row r="15" spans="1:28" ht="24" customHeight="1" x14ac:dyDescent="0.2">
      <c r="A15" s="18" t="s">
        <v>23</v>
      </c>
      <c r="B15" s="46">
        <v>7</v>
      </c>
      <c r="C15" s="46">
        <v>7</v>
      </c>
      <c r="D15" s="46">
        <v>0</v>
      </c>
      <c r="E15" s="46">
        <v>0</v>
      </c>
      <c r="F15" s="6">
        <f t="shared" si="0"/>
        <v>10.5</v>
      </c>
      <c r="G15" s="2">
        <f t="shared" si="3"/>
        <v>40.5</v>
      </c>
      <c r="H15" s="19" t="s">
        <v>12</v>
      </c>
      <c r="I15" s="46">
        <v>2</v>
      </c>
      <c r="J15" s="46">
        <v>2</v>
      </c>
      <c r="K15" s="46">
        <v>0</v>
      </c>
      <c r="L15" s="46">
        <v>0</v>
      </c>
      <c r="M15" s="6">
        <f t="shared" si="1"/>
        <v>3</v>
      </c>
      <c r="N15" s="2">
        <f t="shared" si="4"/>
        <v>28.5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26</v>
      </c>
      <c r="AB15" s="51">
        <v>233.5</v>
      </c>
    </row>
    <row r="16" spans="1:28" ht="24" customHeight="1" x14ac:dyDescent="0.2">
      <c r="A16" s="18" t="s">
        <v>39</v>
      </c>
      <c r="B16" s="46">
        <v>7</v>
      </c>
      <c r="C16" s="46">
        <v>6</v>
      </c>
      <c r="D16" s="46">
        <v>0</v>
      </c>
      <c r="E16" s="46">
        <v>1</v>
      </c>
      <c r="F16" s="6">
        <f t="shared" si="0"/>
        <v>12</v>
      </c>
      <c r="G16" s="2">
        <f t="shared" si="3"/>
        <v>39.5</v>
      </c>
      <c r="H16" s="19" t="s">
        <v>15</v>
      </c>
      <c r="I16" s="46">
        <v>2</v>
      </c>
      <c r="J16" s="46">
        <v>1</v>
      </c>
      <c r="K16" s="46">
        <v>0</v>
      </c>
      <c r="L16" s="46">
        <v>0</v>
      </c>
      <c r="M16" s="6">
        <f t="shared" si="1"/>
        <v>2</v>
      </c>
      <c r="N16" s="2">
        <f t="shared" si="4"/>
        <v>18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10.5</v>
      </c>
      <c r="AB16" s="51">
        <v>234</v>
      </c>
    </row>
    <row r="17" spans="1:28" ht="24" customHeight="1" x14ac:dyDescent="0.2">
      <c r="A17" s="18" t="s">
        <v>40</v>
      </c>
      <c r="B17" s="46">
        <v>4</v>
      </c>
      <c r="C17" s="46">
        <v>3</v>
      </c>
      <c r="D17" s="46">
        <v>0</v>
      </c>
      <c r="E17" s="46">
        <v>1</v>
      </c>
      <c r="F17" s="6">
        <f t="shared" si="0"/>
        <v>7.5</v>
      </c>
      <c r="G17" s="2">
        <f t="shared" si="3"/>
        <v>41.5</v>
      </c>
      <c r="H17" s="19" t="s">
        <v>18</v>
      </c>
      <c r="I17" s="46">
        <v>1</v>
      </c>
      <c r="J17" s="46">
        <v>3</v>
      </c>
      <c r="K17" s="46">
        <v>0</v>
      </c>
      <c r="L17" s="46">
        <v>0</v>
      </c>
      <c r="M17" s="6">
        <f t="shared" si="1"/>
        <v>3.5</v>
      </c>
      <c r="N17" s="2">
        <f t="shared" si="4"/>
        <v>18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51">
        <v>248</v>
      </c>
    </row>
    <row r="18" spans="1:28" ht="24" customHeight="1" x14ac:dyDescent="0.2">
      <c r="A18" s="18" t="s">
        <v>41</v>
      </c>
      <c r="B18" s="46">
        <v>4</v>
      </c>
      <c r="C18" s="46">
        <v>8</v>
      </c>
      <c r="D18" s="46">
        <v>0</v>
      </c>
      <c r="E18" s="46">
        <v>0</v>
      </c>
      <c r="F18" s="6">
        <f t="shared" si="0"/>
        <v>10</v>
      </c>
      <c r="G18" s="2">
        <f t="shared" si="3"/>
        <v>40</v>
      </c>
      <c r="H18" s="19" t="s">
        <v>20</v>
      </c>
      <c r="I18" s="46">
        <v>2</v>
      </c>
      <c r="J18" s="46">
        <v>2</v>
      </c>
      <c r="K18" s="46">
        <v>0</v>
      </c>
      <c r="L18" s="46">
        <v>0</v>
      </c>
      <c r="M18" s="6">
        <f t="shared" si="1"/>
        <v>3</v>
      </c>
      <c r="N18" s="2">
        <f t="shared" si="4"/>
        <v>11.5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51">
        <v>248</v>
      </c>
    </row>
    <row r="19" spans="1:28" ht="24" customHeight="1" thickBot="1" x14ac:dyDescent="0.25">
      <c r="A19" s="21" t="s">
        <v>42</v>
      </c>
      <c r="B19" s="47">
        <v>3</v>
      </c>
      <c r="C19" s="47">
        <v>6</v>
      </c>
      <c r="D19" s="47">
        <v>0</v>
      </c>
      <c r="E19" s="47">
        <v>0</v>
      </c>
      <c r="F19" s="7">
        <f t="shared" si="0"/>
        <v>7.5</v>
      </c>
      <c r="G19" s="3">
        <f t="shared" si="3"/>
        <v>37</v>
      </c>
      <c r="H19" s="20" t="s">
        <v>22</v>
      </c>
      <c r="I19" s="45">
        <v>2</v>
      </c>
      <c r="J19" s="45">
        <v>1</v>
      </c>
      <c r="K19" s="45">
        <v>0</v>
      </c>
      <c r="L19" s="45">
        <v>0</v>
      </c>
      <c r="M19" s="6">
        <f t="shared" si="1"/>
        <v>2</v>
      </c>
      <c r="N19" s="2">
        <f>M16+M17+M18+M19</f>
        <v>10.5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51">
        <v>262</v>
      </c>
    </row>
    <row r="20" spans="1:28" ht="24" customHeight="1" x14ac:dyDescent="0.2">
      <c r="A20" s="19" t="s">
        <v>27</v>
      </c>
      <c r="B20" s="45">
        <v>3</v>
      </c>
      <c r="C20" s="45">
        <v>5</v>
      </c>
      <c r="D20" s="45">
        <v>0</v>
      </c>
      <c r="E20" s="45">
        <v>0</v>
      </c>
      <c r="F20" s="8">
        <f t="shared" si="0"/>
        <v>6.5</v>
      </c>
      <c r="G20" s="35"/>
      <c r="H20" s="19" t="s">
        <v>24</v>
      </c>
      <c r="I20" s="46">
        <v>2</v>
      </c>
      <c r="J20" s="46">
        <v>3</v>
      </c>
      <c r="K20" s="46">
        <v>0</v>
      </c>
      <c r="L20" s="46">
        <v>0</v>
      </c>
      <c r="M20" s="8">
        <f t="shared" si="1"/>
        <v>4</v>
      </c>
      <c r="N20" s="2">
        <f>M17+M18+M19+M20</f>
        <v>12.5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51">
        <v>275</v>
      </c>
    </row>
    <row r="21" spans="1:28" ht="24" customHeight="1" thickBot="1" x14ac:dyDescent="0.25">
      <c r="A21" s="19" t="s">
        <v>28</v>
      </c>
      <c r="B21" s="46">
        <v>2</v>
      </c>
      <c r="C21" s="46">
        <v>3</v>
      </c>
      <c r="D21" s="46">
        <v>0</v>
      </c>
      <c r="E21" s="46">
        <v>0</v>
      </c>
      <c r="F21" s="6">
        <f t="shared" si="0"/>
        <v>4</v>
      </c>
      <c r="G21" s="36"/>
      <c r="H21" s="20" t="s">
        <v>25</v>
      </c>
      <c r="I21" s="46">
        <v>2</v>
      </c>
      <c r="J21" s="46">
        <v>6</v>
      </c>
      <c r="K21" s="46">
        <v>0</v>
      </c>
      <c r="L21" s="46">
        <v>0</v>
      </c>
      <c r="M21" s="6">
        <f t="shared" si="1"/>
        <v>7</v>
      </c>
      <c r="N21" s="2">
        <f>M18+M19+M20+M21</f>
        <v>16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51">
        <v>276</v>
      </c>
    </row>
    <row r="22" spans="1:28" ht="24" customHeight="1" thickBot="1" x14ac:dyDescent="0.25">
      <c r="A22" s="19" t="s">
        <v>1</v>
      </c>
      <c r="B22" s="46">
        <v>4</v>
      </c>
      <c r="C22" s="46">
        <v>5</v>
      </c>
      <c r="D22" s="46">
        <v>0</v>
      </c>
      <c r="E22" s="46">
        <v>0</v>
      </c>
      <c r="F22" s="6">
        <f t="shared" si="0"/>
        <v>7</v>
      </c>
      <c r="G22" s="2"/>
      <c r="H22" s="21" t="s">
        <v>26</v>
      </c>
      <c r="I22" s="47">
        <v>1</v>
      </c>
      <c r="J22" s="47">
        <v>4</v>
      </c>
      <c r="K22" s="47">
        <v>0</v>
      </c>
      <c r="L22" s="47">
        <v>1</v>
      </c>
      <c r="M22" s="6">
        <f t="shared" si="1"/>
        <v>7</v>
      </c>
      <c r="N22" s="3">
        <f>M19+M20+M21+M22</f>
        <v>20</v>
      </c>
      <c r="O22" s="19"/>
      <c r="P22" s="45"/>
      <c r="Q22" s="45"/>
      <c r="R22" s="45"/>
      <c r="S22" s="45"/>
      <c r="T22" s="8"/>
      <c r="U22" s="34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52.5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34.5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35</v>
      </c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65</v>
      </c>
      <c r="G24" s="57"/>
      <c r="H24" s="132"/>
      <c r="I24" s="133"/>
      <c r="J24" s="52" t="s">
        <v>73</v>
      </c>
      <c r="K24" s="55"/>
      <c r="L24" s="55"/>
      <c r="M24" s="56" t="s">
        <v>75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4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X22" sqref="X22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43" t="s">
        <v>38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40" t="s">
        <v>54</v>
      </c>
      <c r="B4" s="140"/>
      <c r="C4" s="140"/>
      <c r="D4" s="26"/>
      <c r="E4" s="145" t="str">
        <f>'G-1'!E4:H4</f>
        <v>DE OBRA</v>
      </c>
      <c r="F4" s="145"/>
      <c r="G4" s="145"/>
      <c r="H4" s="14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41" t="s">
        <v>56</v>
      </c>
      <c r="B5" s="141"/>
      <c r="C5" s="141"/>
      <c r="D5" s="145" t="str">
        <f>'G-1'!D5:H5</f>
        <v>CL 37 - CR 30</v>
      </c>
      <c r="E5" s="145"/>
      <c r="F5" s="145"/>
      <c r="G5" s="145"/>
      <c r="H5" s="145"/>
      <c r="I5" s="141" t="s">
        <v>53</v>
      </c>
      <c r="J5" s="141"/>
      <c r="K5" s="141"/>
      <c r="L5" s="146">
        <f>'G-1'!L5:N5</f>
        <v>3730</v>
      </c>
      <c r="M5" s="146"/>
      <c r="N5" s="146"/>
      <c r="O5" s="12"/>
      <c r="P5" s="141" t="s">
        <v>57</v>
      </c>
      <c r="Q5" s="141"/>
      <c r="R5" s="141"/>
      <c r="S5" s="144" t="s">
        <v>94</v>
      </c>
      <c r="T5" s="144"/>
      <c r="U5" s="144"/>
    </row>
    <row r="6" spans="1:28" ht="12.75" customHeight="1" x14ac:dyDescent="0.2">
      <c r="A6" s="141" t="s">
        <v>55</v>
      </c>
      <c r="B6" s="141"/>
      <c r="C6" s="141"/>
      <c r="D6" s="142" t="s">
        <v>153</v>
      </c>
      <c r="E6" s="142"/>
      <c r="F6" s="142"/>
      <c r="G6" s="142"/>
      <c r="H6" s="142"/>
      <c r="I6" s="141" t="s">
        <v>59</v>
      </c>
      <c r="J6" s="141"/>
      <c r="K6" s="141"/>
      <c r="L6" s="147">
        <v>2</v>
      </c>
      <c r="M6" s="147"/>
      <c r="N6" s="147"/>
      <c r="O6" s="42"/>
      <c r="P6" s="141" t="s">
        <v>58</v>
      </c>
      <c r="Q6" s="141"/>
      <c r="R6" s="141"/>
      <c r="S6" s="154">
        <f>'G-1'!S6:U6</f>
        <v>44356</v>
      </c>
      <c r="T6" s="154"/>
      <c r="U6" s="154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v>23</v>
      </c>
      <c r="C10" s="46">
        <v>45</v>
      </c>
      <c r="D10" s="46">
        <v>1</v>
      </c>
      <c r="E10" s="46">
        <v>2</v>
      </c>
      <c r="F10" s="48">
        <f>B10*0.5+C10*1+D10*2+E10*2.5</f>
        <v>63.5</v>
      </c>
      <c r="G10" s="2"/>
      <c r="H10" s="19" t="s">
        <v>4</v>
      </c>
      <c r="I10" s="46">
        <v>29</v>
      </c>
      <c r="J10" s="46">
        <v>52</v>
      </c>
      <c r="K10" s="46">
        <v>2</v>
      </c>
      <c r="L10" s="46">
        <v>4</v>
      </c>
      <c r="M10" s="6">
        <f>I10*0.5+J10*1+K10*2+L10*2.5</f>
        <v>80.5</v>
      </c>
      <c r="N10" s="9">
        <f>F20+F21+F22+M10</f>
        <v>289</v>
      </c>
      <c r="O10" s="19" t="s">
        <v>43</v>
      </c>
      <c r="P10" s="46">
        <v>38</v>
      </c>
      <c r="Q10" s="46">
        <v>46</v>
      </c>
      <c r="R10" s="46">
        <v>0</v>
      </c>
      <c r="S10" s="46">
        <v>4</v>
      </c>
      <c r="T10" s="6">
        <f>P10*0.5+Q10*1+R10*2+S10*2.5</f>
        <v>75</v>
      </c>
      <c r="U10" s="10"/>
      <c r="W10" s="1"/>
      <c r="X10" s="1"/>
      <c r="Y10" s="1" t="s">
        <v>85</v>
      </c>
      <c r="Z10" s="51">
        <v>929.5</v>
      </c>
      <c r="AA10" s="1"/>
      <c r="AB10" s="1"/>
    </row>
    <row r="11" spans="1:28" ht="24" customHeight="1" x14ac:dyDescent="0.2">
      <c r="A11" s="18" t="s">
        <v>14</v>
      </c>
      <c r="B11" s="46">
        <v>18</v>
      </c>
      <c r="C11" s="46">
        <v>37</v>
      </c>
      <c r="D11" s="46">
        <v>2</v>
      </c>
      <c r="E11" s="46">
        <v>3</v>
      </c>
      <c r="F11" s="6">
        <f t="shared" ref="F11:F22" si="0">B11*0.5+C11*1+D11*2+E11*2.5</f>
        <v>57.5</v>
      </c>
      <c r="G11" s="2"/>
      <c r="H11" s="19" t="s">
        <v>5</v>
      </c>
      <c r="I11" s="46">
        <v>36</v>
      </c>
      <c r="J11" s="46">
        <v>58</v>
      </c>
      <c r="K11" s="46">
        <v>1</v>
      </c>
      <c r="L11" s="46">
        <v>5</v>
      </c>
      <c r="M11" s="6">
        <f t="shared" ref="M11:M22" si="1">I11*0.5+J11*1+K11*2+L11*2.5</f>
        <v>90.5</v>
      </c>
      <c r="N11" s="9">
        <f>F21+F22+M10+M11</f>
        <v>322</v>
      </c>
      <c r="O11" s="19" t="s">
        <v>44</v>
      </c>
      <c r="P11" s="46">
        <v>31</v>
      </c>
      <c r="Q11" s="46">
        <v>41</v>
      </c>
      <c r="R11" s="46">
        <v>0</v>
      </c>
      <c r="S11" s="46">
        <v>4</v>
      </c>
      <c r="T11" s="6">
        <f t="shared" ref="T11:T21" si="2">P11*0.5+Q11*1+R11*2+S11*2.5</f>
        <v>66.5</v>
      </c>
      <c r="U11" s="2"/>
      <c r="W11" s="1"/>
      <c r="X11" s="1"/>
      <c r="Y11" s="1" t="s">
        <v>67</v>
      </c>
      <c r="Z11" s="51">
        <v>932.5</v>
      </c>
      <c r="AA11" s="1"/>
      <c r="AB11" s="1"/>
    </row>
    <row r="12" spans="1:28" ht="24" customHeight="1" x14ac:dyDescent="0.2">
      <c r="A12" s="18" t="s">
        <v>17</v>
      </c>
      <c r="B12" s="46">
        <v>26</v>
      </c>
      <c r="C12" s="46">
        <v>49</v>
      </c>
      <c r="D12" s="46">
        <v>0</v>
      </c>
      <c r="E12" s="46">
        <v>4</v>
      </c>
      <c r="F12" s="6">
        <f t="shared" si="0"/>
        <v>72</v>
      </c>
      <c r="G12" s="2"/>
      <c r="H12" s="19" t="s">
        <v>6</v>
      </c>
      <c r="I12" s="46">
        <v>40</v>
      </c>
      <c r="J12" s="46">
        <v>48</v>
      </c>
      <c r="K12" s="46">
        <v>1</v>
      </c>
      <c r="L12" s="46">
        <v>2</v>
      </c>
      <c r="M12" s="6">
        <f t="shared" si="1"/>
        <v>75</v>
      </c>
      <c r="N12" s="2">
        <f>F22+M10+M11+M12</f>
        <v>330</v>
      </c>
      <c r="O12" s="19" t="s">
        <v>32</v>
      </c>
      <c r="P12" s="46">
        <v>21</v>
      </c>
      <c r="Q12" s="46">
        <v>38</v>
      </c>
      <c r="R12" s="46">
        <v>0</v>
      </c>
      <c r="S12" s="46">
        <v>2</v>
      </c>
      <c r="T12" s="6">
        <f t="shared" si="2"/>
        <v>53.5</v>
      </c>
      <c r="U12" s="2"/>
      <c r="W12" s="1"/>
      <c r="X12" s="1"/>
      <c r="Y12" s="1" t="s">
        <v>68</v>
      </c>
      <c r="Z12" s="51">
        <v>944.5</v>
      </c>
      <c r="AA12" s="1"/>
      <c r="AB12" s="1"/>
    </row>
    <row r="13" spans="1:28" ht="24" customHeight="1" x14ac:dyDescent="0.2">
      <c r="A13" s="18" t="s">
        <v>19</v>
      </c>
      <c r="B13" s="46">
        <v>32</v>
      </c>
      <c r="C13" s="46">
        <v>41</v>
      </c>
      <c r="D13" s="46">
        <v>0</v>
      </c>
      <c r="E13" s="46">
        <v>2</v>
      </c>
      <c r="F13" s="6">
        <f t="shared" si="0"/>
        <v>62</v>
      </c>
      <c r="G13" s="2">
        <f>F10+F11+F12+F13</f>
        <v>255</v>
      </c>
      <c r="H13" s="19" t="s">
        <v>7</v>
      </c>
      <c r="I13" s="46">
        <v>31</v>
      </c>
      <c r="J13" s="46">
        <v>41</v>
      </c>
      <c r="K13" s="46">
        <v>0</v>
      </c>
      <c r="L13" s="46">
        <v>3</v>
      </c>
      <c r="M13" s="6">
        <f t="shared" si="1"/>
        <v>64</v>
      </c>
      <c r="N13" s="2">
        <f t="shared" ref="N13:N18" si="3">M10+M11+M12+M13</f>
        <v>310</v>
      </c>
      <c r="O13" s="19" t="s">
        <v>33</v>
      </c>
      <c r="P13" s="46">
        <v>19</v>
      </c>
      <c r="Q13" s="46">
        <v>34</v>
      </c>
      <c r="R13" s="46">
        <v>0</v>
      </c>
      <c r="S13" s="46">
        <v>1</v>
      </c>
      <c r="T13" s="6">
        <f t="shared" si="2"/>
        <v>46</v>
      </c>
      <c r="U13" s="2">
        <f t="shared" ref="U13:U21" si="4">T10+T11+T12+T13</f>
        <v>241</v>
      </c>
      <c r="W13" s="1" t="s">
        <v>89</v>
      </c>
      <c r="X13" s="51">
        <v>1077.5</v>
      </c>
      <c r="Y13" s="1" t="s">
        <v>80</v>
      </c>
      <c r="Z13" s="51">
        <v>950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v>35</v>
      </c>
      <c r="C14" s="46">
        <v>36</v>
      </c>
      <c r="D14" s="46">
        <v>0</v>
      </c>
      <c r="E14" s="46">
        <v>4</v>
      </c>
      <c r="F14" s="6">
        <f t="shared" si="0"/>
        <v>63.5</v>
      </c>
      <c r="G14" s="2">
        <f t="shared" ref="G14:G19" si="5">F11+F12+F13+F14</f>
        <v>255</v>
      </c>
      <c r="H14" s="19" t="s">
        <v>9</v>
      </c>
      <c r="I14" s="46">
        <v>38</v>
      </c>
      <c r="J14" s="46">
        <v>40</v>
      </c>
      <c r="K14" s="46">
        <v>0</v>
      </c>
      <c r="L14" s="46">
        <v>2</v>
      </c>
      <c r="M14" s="6">
        <f t="shared" si="1"/>
        <v>64</v>
      </c>
      <c r="N14" s="2">
        <f t="shared" si="3"/>
        <v>293.5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166</v>
      </c>
      <c r="W14" s="1" t="s">
        <v>87</v>
      </c>
      <c r="X14" s="51">
        <v>1084</v>
      </c>
      <c r="Y14" s="1" t="s">
        <v>75</v>
      </c>
      <c r="Z14" s="51">
        <v>986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v>17</v>
      </c>
      <c r="C15" s="46">
        <v>25</v>
      </c>
      <c r="D15" s="46">
        <v>0</v>
      </c>
      <c r="E15" s="46">
        <v>3</v>
      </c>
      <c r="F15" s="6">
        <f t="shared" si="0"/>
        <v>41</v>
      </c>
      <c r="G15" s="2">
        <f t="shared" si="5"/>
        <v>238.5</v>
      </c>
      <c r="H15" s="19" t="s">
        <v>12</v>
      </c>
      <c r="I15" s="46">
        <v>35</v>
      </c>
      <c r="J15" s="46">
        <v>45</v>
      </c>
      <c r="K15" s="46">
        <v>2</v>
      </c>
      <c r="L15" s="46">
        <v>1</v>
      </c>
      <c r="M15" s="6">
        <f t="shared" si="1"/>
        <v>69</v>
      </c>
      <c r="N15" s="2">
        <f t="shared" si="3"/>
        <v>272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99.5</v>
      </c>
      <c r="W15" s="1" t="s">
        <v>84</v>
      </c>
      <c r="X15" s="51">
        <v>1088</v>
      </c>
      <c r="Y15" s="1" t="s">
        <v>64</v>
      </c>
      <c r="Z15" s="51">
        <v>1007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v>29</v>
      </c>
      <c r="C16" s="46">
        <v>40</v>
      </c>
      <c r="D16" s="46">
        <v>0</v>
      </c>
      <c r="E16" s="46">
        <v>4</v>
      </c>
      <c r="F16" s="6">
        <f t="shared" si="0"/>
        <v>64.5</v>
      </c>
      <c r="G16" s="2">
        <f t="shared" si="5"/>
        <v>231</v>
      </c>
      <c r="H16" s="19" t="s">
        <v>15</v>
      </c>
      <c r="I16" s="46">
        <v>30</v>
      </c>
      <c r="J16" s="46">
        <v>43</v>
      </c>
      <c r="K16" s="46">
        <v>1</v>
      </c>
      <c r="L16" s="46">
        <v>2</v>
      </c>
      <c r="M16" s="6">
        <f t="shared" si="1"/>
        <v>65</v>
      </c>
      <c r="N16" s="2">
        <f t="shared" si="3"/>
        <v>262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46</v>
      </c>
      <c r="W16" s="1" t="s">
        <v>82</v>
      </c>
      <c r="X16" s="51">
        <v>1121.5</v>
      </c>
      <c r="Y16" s="1" t="s">
        <v>76</v>
      </c>
      <c r="Z16" s="51">
        <v>1015.5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v>26</v>
      </c>
      <c r="C17" s="46">
        <v>47</v>
      </c>
      <c r="D17" s="46">
        <v>0</v>
      </c>
      <c r="E17" s="46">
        <v>3</v>
      </c>
      <c r="F17" s="6">
        <f t="shared" si="0"/>
        <v>67.5</v>
      </c>
      <c r="G17" s="2">
        <f t="shared" si="5"/>
        <v>236.5</v>
      </c>
      <c r="H17" s="19" t="s">
        <v>18</v>
      </c>
      <c r="I17" s="46">
        <v>29</v>
      </c>
      <c r="J17" s="46">
        <v>41</v>
      </c>
      <c r="K17" s="46">
        <v>1</v>
      </c>
      <c r="L17" s="46">
        <v>3</v>
      </c>
      <c r="M17" s="6">
        <f t="shared" si="1"/>
        <v>65</v>
      </c>
      <c r="N17" s="2">
        <f t="shared" si="3"/>
        <v>263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51">
        <v>1162.5</v>
      </c>
      <c r="Y17" s="1" t="s">
        <v>74</v>
      </c>
      <c r="Z17" s="51">
        <v>1028.5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v>20</v>
      </c>
      <c r="C18" s="46">
        <v>46</v>
      </c>
      <c r="D18" s="46">
        <v>0</v>
      </c>
      <c r="E18" s="46">
        <v>4</v>
      </c>
      <c r="F18" s="6">
        <f t="shared" si="0"/>
        <v>66</v>
      </c>
      <c r="G18" s="2">
        <f t="shared" si="5"/>
        <v>239</v>
      </c>
      <c r="H18" s="19" t="s">
        <v>20</v>
      </c>
      <c r="I18" s="46">
        <v>27</v>
      </c>
      <c r="J18" s="46">
        <v>43</v>
      </c>
      <c r="K18" s="46">
        <v>0</v>
      </c>
      <c r="L18" s="46">
        <v>4</v>
      </c>
      <c r="M18" s="6">
        <f t="shared" si="1"/>
        <v>66.5</v>
      </c>
      <c r="N18" s="2">
        <f t="shared" si="3"/>
        <v>265.5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51">
        <v>1171</v>
      </c>
      <c r="Y18" s="1" t="s">
        <v>88</v>
      </c>
      <c r="Z18" s="51">
        <v>1031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v>22</v>
      </c>
      <c r="C19" s="47">
        <v>33</v>
      </c>
      <c r="D19" s="47">
        <v>0</v>
      </c>
      <c r="E19" s="47">
        <v>5</v>
      </c>
      <c r="F19" s="7">
        <f t="shared" si="0"/>
        <v>56.5</v>
      </c>
      <c r="G19" s="3">
        <f t="shared" si="5"/>
        <v>254.5</v>
      </c>
      <c r="H19" s="20" t="s">
        <v>22</v>
      </c>
      <c r="I19" s="45">
        <v>30</v>
      </c>
      <c r="J19" s="45">
        <v>45</v>
      </c>
      <c r="K19" s="45">
        <v>0</v>
      </c>
      <c r="L19" s="45">
        <v>2</v>
      </c>
      <c r="M19" s="6">
        <f t="shared" si="1"/>
        <v>65</v>
      </c>
      <c r="N19" s="2">
        <f>M16+M17+M18+M19</f>
        <v>261.5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51">
        <v>1205.5</v>
      </c>
      <c r="Y19" s="1" t="s">
        <v>90</v>
      </c>
      <c r="Z19" s="51">
        <v>1036.5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v>27</v>
      </c>
      <c r="C20" s="45">
        <v>39</v>
      </c>
      <c r="D20" s="45">
        <v>0</v>
      </c>
      <c r="E20" s="45">
        <v>2</v>
      </c>
      <c r="F20" s="8">
        <f t="shared" si="0"/>
        <v>57.5</v>
      </c>
      <c r="G20" s="35"/>
      <c r="H20" s="19" t="s">
        <v>24</v>
      </c>
      <c r="I20" s="46">
        <v>25</v>
      </c>
      <c r="J20" s="46">
        <v>47</v>
      </c>
      <c r="K20" s="46">
        <v>0</v>
      </c>
      <c r="L20" s="46">
        <v>4</v>
      </c>
      <c r="M20" s="8">
        <f t="shared" si="1"/>
        <v>69.5</v>
      </c>
      <c r="N20" s="2">
        <f>M17+M18+M19+M20</f>
        <v>266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51">
        <v>1058.5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6">
        <v>24</v>
      </c>
      <c r="C21" s="46">
        <v>45</v>
      </c>
      <c r="D21" s="46">
        <v>0</v>
      </c>
      <c r="E21" s="46">
        <v>4</v>
      </c>
      <c r="F21" s="6">
        <f t="shared" si="0"/>
        <v>67</v>
      </c>
      <c r="G21" s="36"/>
      <c r="H21" s="20" t="s">
        <v>25</v>
      </c>
      <c r="I21" s="46">
        <v>34</v>
      </c>
      <c r="J21" s="46">
        <v>52</v>
      </c>
      <c r="K21" s="46">
        <v>0</v>
      </c>
      <c r="L21" s="46">
        <v>2</v>
      </c>
      <c r="M21" s="6">
        <f t="shared" si="1"/>
        <v>74</v>
      </c>
      <c r="N21" s="2">
        <f>M18+M19+M20+M21</f>
        <v>275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51">
        <v>1091.5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6">
        <v>39</v>
      </c>
      <c r="C22" s="46">
        <v>50</v>
      </c>
      <c r="D22" s="46">
        <v>1</v>
      </c>
      <c r="E22" s="46">
        <v>5</v>
      </c>
      <c r="F22" s="6">
        <f t="shared" si="0"/>
        <v>84</v>
      </c>
      <c r="G22" s="2"/>
      <c r="H22" s="21" t="s">
        <v>26</v>
      </c>
      <c r="I22" s="47">
        <v>30</v>
      </c>
      <c r="J22" s="47">
        <v>39</v>
      </c>
      <c r="K22" s="47">
        <v>0</v>
      </c>
      <c r="L22" s="47">
        <v>4</v>
      </c>
      <c r="M22" s="6">
        <f t="shared" si="1"/>
        <v>64</v>
      </c>
      <c r="N22" s="3">
        <f>M19+M20+M21+M22</f>
        <v>272.5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1132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255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330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241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65</v>
      </c>
      <c r="G24" s="57"/>
      <c r="H24" s="132"/>
      <c r="I24" s="133"/>
      <c r="J24" s="52" t="s">
        <v>73</v>
      </c>
      <c r="K24" s="55"/>
      <c r="L24" s="55"/>
      <c r="M24" s="56" t="s">
        <v>75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W21" sqref="W21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43" t="s">
        <v>62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40" t="s">
        <v>54</v>
      </c>
      <c r="B5" s="140"/>
      <c r="C5" s="140"/>
      <c r="D5" s="26"/>
      <c r="E5" s="145" t="str">
        <f>'G-1'!E4:H4</f>
        <v>DE OBRA</v>
      </c>
      <c r="F5" s="145"/>
      <c r="G5" s="145"/>
      <c r="H5" s="14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41" t="s">
        <v>56</v>
      </c>
      <c r="B6" s="141"/>
      <c r="C6" s="141"/>
      <c r="D6" s="145" t="str">
        <f>'G-1'!D5:H5</f>
        <v>CL 37 - CR 30</v>
      </c>
      <c r="E6" s="145"/>
      <c r="F6" s="145"/>
      <c r="G6" s="145"/>
      <c r="H6" s="145"/>
      <c r="I6" s="141" t="s">
        <v>53</v>
      </c>
      <c r="J6" s="141"/>
      <c r="K6" s="141"/>
      <c r="L6" s="146">
        <f>'G-1'!L5:N5</f>
        <v>3730</v>
      </c>
      <c r="M6" s="146"/>
      <c r="N6" s="146"/>
      <c r="O6" s="12"/>
      <c r="P6" s="141" t="s">
        <v>58</v>
      </c>
      <c r="Q6" s="141"/>
      <c r="R6" s="141"/>
      <c r="S6" s="156">
        <f>'G-1'!S6:U6</f>
        <v>44356</v>
      </c>
      <c r="T6" s="156"/>
      <c r="U6" s="156"/>
    </row>
    <row r="7" spans="1:28" ht="7.5" customHeight="1" x14ac:dyDescent="0.2">
      <c r="A7" s="13"/>
      <c r="B7" s="11"/>
      <c r="C7" s="11"/>
      <c r="D7" s="11"/>
      <c r="E7" s="153"/>
      <c r="F7" s="153"/>
      <c r="G7" s="153"/>
      <c r="H7" s="153"/>
      <c r="I7" s="153"/>
      <c r="J7" s="153"/>
      <c r="K7" s="153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48" t="s">
        <v>36</v>
      </c>
      <c r="B8" s="150" t="s">
        <v>34</v>
      </c>
      <c r="C8" s="151"/>
      <c r="D8" s="151"/>
      <c r="E8" s="152"/>
      <c r="F8" s="148" t="s">
        <v>35</v>
      </c>
      <c r="G8" s="148" t="s">
        <v>37</v>
      </c>
      <c r="H8" s="148" t="s">
        <v>36</v>
      </c>
      <c r="I8" s="150" t="s">
        <v>34</v>
      </c>
      <c r="J8" s="151"/>
      <c r="K8" s="151"/>
      <c r="L8" s="152"/>
      <c r="M8" s="148" t="s">
        <v>35</v>
      </c>
      <c r="N8" s="148" t="s">
        <v>37</v>
      </c>
      <c r="O8" s="148" t="s">
        <v>36</v>
      </c>
      <c r="P8" s="150" t="s">
        <v>34</v>
      </c>
      <c r="Q8" s="151"/>
      <c r="R8" s="151"/>
      <c r="S8" s="152"/>
      <c r="T8" s="148" t="s">
        <v>35</v>
      </c>
      <c r="U8" s="148" t="s">
        <v>37</v>
      </c>
    </row>
    <row r="9" spans="1:28" ht="12" customHeight="1" x14ac:dyDescent="0.2">
      <c r="A9" s="149"/>
      <c r="B9" s="15" t="s">
        <v>52</v>
      </c>
      <c r="C9" s="15" t="s">
        <v>0</v>
      </c>
      <c r="D9" s="15" t="s">
        <v>2</v>
      </c>
      <c r="E9" s="16" t="s">
        <v>3</v>
      </c>
      <c r="F9" s="149"/>
      <c r="G9" s="149"/>
      <c r="H9" s="149"/>
      <c r="I9" s="17" t="s">
        <v>52</v>
      </c>
      <c r="J9" s="17" t="s">
        <v>0</v>
      </c>
      <c r="K9" s="15" t="s">
        <v>2</v>
      </c>
      <c r="L9" s="16" t="s">
        <v>3</v>
      </c>
      <c r="M9" s="149"/>
      <c r="N9" s="149"/>
      <c r="O9" s="149"/>
      <c r="P9" s="17" t="s">
        <v>52</v>
      </c>
      <c r="Q9" s="17" t="s">
        <v>0</v>
      </c>
      <c r="R9" s="15" t="s">
        <v>2</v>
      </c>
      <c r="S9" s="16" t="s">
        <v>3</v>
      </c>
      <c r="T9" s="149"/>
      <c r="U9" s="149"/>
    </row>
    <row r="10" spans="1:28" ht="24" customHeight="1" x14ac:dyDescent="0.2">
      <c r="A10" s="18" t="s">
        <v>11</v>
      </c>
      <c r="B10" s="46">
        <f>'G-1'!B10+'G-2'!B10+'G-4'!B10</f>
        <v>52</v>
      </c>
      <c r="C10" s="46">
        <f>'G-1'!C10+'G-2'!C10+'G-4'!C10</f>
        <v>86</v>
      </c>
      <c r="D10" s="46">
        <f>'G-1'!D10+'G-2'!D10+'G-4'!D10</f>
        <v>5</v>
      </c>
      <c r="E10" s="46">
        <f>'G-1'!E10+'G-2'!E10+'G-4'!E10</f>
        <v>5</v>
      </c>
      <c r="F10" s="6">
        <f t="shared" ref="F10:F22" si="0">B10*0.5+C10*1+D10*2+E10*2.5</f>
        <v>134.5</v>
      </c>
      <c r="G10" s="2"/>
      <c r="H10" s="19" t="s">
        <v>4</v>
      </c>
      <c r="I10" s="46">
        <f>'G-1'!I10+'G-2'!I10+'G-4'!I10</f>
        <v>65</v>
      </c>
      <c r="J10" s="46">
        <f>'G-1'!J10+'G-2'!J10+'G-4'!J10</f>
        <v>99</v>
      </c>
      <c r="K10" s="46">
        <f>'G-1'!K10+'G-2'!K10+'G-4'!K10</f>
        <v>7</v>
      </c>
      <c r="L10" s="46">
        <f>'G-1'!L10+'G-2'!L10+'G-4'!L10</f>
        <v>7</v>
      </c>
      <c r="M10" s="6">
        <f t="shared" ref="M10:M22" si="1">I10*0.5+J10*1+K10*2+L10*2.5</f>
        <v>163</v>
      </c>
      <c r="N10" s="9">
        <f>F20+F21+F22+M10</f>
        <v>671.5</v>
      </c>
      <c r="O10" s="19" t="s">
        <v>43</v>
      </c>
      <c r="P10" s="46">
        <f>'G-1'!P10+'G-2'!P10+'G-4'!P10</f>
        <v>55</v>
      </c>
      <c r="Q10" s="46">
        <f>'G-1'!Q10+'G-2'!Q10+'G-4'!Q10</f>
        <v>96</v>
      </c>
      <c r="R10" s="46">
        <f>'G-1'!R10+'G-2'!R10+'G-4'!R10</f>
        <v>2</v>
      </c>
      <c r="S10" s="46">
        <f>'G-1'!S10+'G-2'!S10+'G-4'!S10</f>
        <v>5</v>
      </c>
      <c r="T10" s="6">
        <f t="shared" ref="T10:T21" si="2">P10*0.5+Q10*1+R10*2+S10*2.5</f>
        <v>140</v>
      </c>
      <c r="U10" s="10"/>
      <c r="W10" s="1"/>
      <c r="X10" s="1"/>
      <c r="Y10" s="1" t="s">
        <v>67</v>
      </c>
      <c r="Z10" s="51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'G-1'!B11+'G-2'!B11+'G-4'!B11</f>
        <v>48</v>
      </c>
      <c r="C11" s="46">
        <f>'G-1'!C11+'G-2'!C11+'G-4'!C11</f>
        <v>74</v>
      </c>
      <c r="D11" s="46">
        <f>'G-1'!D11+'G-2'!D11+'G-4'!D11</f>
        <v>7</v>
      </c>
      <c r="E11" s="46">
        <f>'G-1'!E11+'G-2'!E11+'G-4'!E11</f>
        <v>6</v>
      </c>
      <c r="F11" s="6">
        <f t="shared" si="0"/>
        <v>127</v>
      </c>
      <c r="G11" s="2"/>
      <c r="H11" s="19" t="s">
        <v>5</v>
      </c>
      <c r="I11" s="46">
        <f>'G-1'!I11+'G-2'!I11+'G-4'!I11</f>
        <v>71</v>
      </c>
      <c r="J11" s="46">
        <f>'G-1'!J11+'G-2'!J11+'G-4'!J11</f>
        <v>100</v>
      </c>
      <c r="K11" s="46">
        <f>'G-1'!K11+'G-2'!K11+'G-4'!K11</f>
        <v>4</v>
      </c>
      <c r="L11" s="46">
        <f>'G-1'!L11+'G-2'!L11+'G-4'!L11</f>
        <v>7</v>
      </c>
      <c r="M11" s="6">
        <f t="shared" si="1"/>
        <v>161</v>
      </c>
      <c r="N11" s="9">
        <f>F21+F22+M10+M11</f>
        <v>671</v>
      </c>
      <c r="O11" s="19" t="s">
        <v>44</v>
      </c>
      <c r="P11" s="46">
        <f>'G-1'!P11+'G-2'!P11+'G-4'!P11</f>
        <v>47</v>
      </c>
      <c r="Q11" s="46">
        <f>'G-1'!Q11+'G-2'!Q11+'G-4'!Q11</f>
        <v>101</v>
      </c>
      <c r="R11" s="46">
        <f>'G-1'!R11+'G-2'!R11+'G-4'!R11</f>
        <v>2</v>
      </c>
      <c r="S11" s="46">
        <f>'G-1'!S11+'G-2'!S11+'G-4'!S11</f>
        <v>5</v>
      </c>
      <c r="T11" s="6">
        <f t="shared" si="2"/>
        <v>141</v>
      </c>
      <c r="U11" s="2"/>
      <c r="W11" s="1"/>
      <c r="X11" s="1"/>
      <c r="Y11" s="1" t="s">
        <v>68</v>
      </c>
      <c r="Z11" s="51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'G-1'!B12+'G-2'!B12+'G-4'!B12</f>
        <v>63</v>
      </c>
      <c r="C12" s="46">
        <f>'G-1'!C12+'G-2'!C12+'G-4'!C12</f>
        <v>83</v>
      </c>
      <c r="D12" s="46">
        <f>'G-1'!D12+'G-2'!D12+'G-4'!D12</f>
        <v>3</v>
      </c>
      <c r="E12" s="46">
        <f>'G-1'!E12+'G-2'!E12+'G-4'!E12</f>
        <v>6</v>
      </c>
      <c r="F12" s="6">
        <f t="shared" si="0"/>
        <v>135.5</v>
      </c>
      <c r="G12" s="2"/>
      <c r="H12" s="19" t="s">
        <v>6</v>
      </c>
      <c r="I12" s="46">
        <f>'G-1'!I12+'G-2'!I12+'G-4'!I12</f>
        <v>77</v>
      </c>
      <c r="J12" s="46">
        <f>'G-1'!J12+'G-2'!J12+'G-4'!J12</f>
        <v>98</v>
      </c>
      <c r="K12" s="46">
        <f>'G-1'!K12+'G-2'!K12+'G-4'!K12</f>
        <v>6</v>
      </c>
      <c r="L12" s="46">
        <f>'G-1'!L12+'G-2'!L12+'G-4'!L12</f>
        <v>7</v>
      </c>
      <c r="M12" s="6">
        <f t="shared" si="1"/>
        <v>166</v>
      </c>
      <c r="N12" s="2">
        <f>F22+M10+M11+M12</f>
        <v>653.5</v>
      </c>
      <c r="O12" s="19" t="s">
        <v>32</v>
      </c>
      <c r="P12" s="46">
        <f>'G-1'!P12+'G-2'!P12+'G-4'!P12</f>
        <v>66</v>
      </c>
      <c r="Q12" s="46">
        <f>'G-1'!Q12+'G-2'!Q12+'G-4'!Q12</f>
        <v>93</v>
      </c>
      <c r="R12" s="46">
        <f>'G-1'!R12+'G-2'!R12+'G-4'!R12</f>
        <v>2</v>
      </c>
      <c r="S12" s="46">
        <f>'G-1'!S12+'G-2'!S12+'G-4'!S12</f>
        <v>7</v>
      </c>
      <c r="T12" s="6">
        <f t="shared" si="2"/>
        <v>147.5</v>
      </c>
      <c r="U12" s="2"/>
      <c r="W12" s="1"/>
      <c r="X12" s="1"/>
      <c r="Y12" s="1" t="s">
        <v>80</v>
      </c>
      <c r="Z12" s="51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'G-1'!B13+'G-2'!B13+'G-4'!B13</f>
        <v>54</v>
      </c>
      <c r="C13" s="46">
        <f>'G-1'!C13+'G-2'!C13+'G-4'!C13</f>
        <v>74</v>
      </c>
      <c r="D13" s="46">
        <f>'G-1'!D13+'G-2'!D13+'G-4'!D13</f>
        <v>7</v>
      </c>
      <c r="E13" s="46">
        <f>'G-1'!E13+'G-2'!E13+'G-4'!E13</f>
        <v>5</v>
      </c>
      <c r="F13" s="6">
        <f t="shared" si="0"/>
        <v>127.5</v>
      </c>
      <c r="G13" s="2">
        <f t="shared" ref="G13:G19" si="3">F10+F11+F12+F13</f>
        <v>524.5</v>
      </c>
      <c r="H13" s="19" t="s">
        <v>7</v>
      </c>
      <c r="I13" s="46">
        <f>'G-1'!I13+'G-2'!I13+'G-4'!I13</f>
        <v>63</v>
      </c>
      <c r="J13" s="46">
        <f>'G-1'!J13+'G-2'!J13+'G-4'!J13</f>
        <v>90</v>
      </c>
      <c r="K13" s="46">
        <f>'G-1'!K13+'G-2'!K13+'G-4'!K13</f>
        <v>4</v>
      </c>
      <c r="L13" s="46">
        <f>'G-1'!L13+'G-2'!L13+'G-4'!L13</f>
        <v>6</v>
      </c>
      <c r="M13" s="6">
        <f t="shared" si="1"/>
        <v>144.5</v>
      </c>
      <c r="N13" s="2">
        <f t="shared" ref="N13:N18" si="4">M10+M11+M12+M13</f>
        <v>634.5</v>
      </c>
      <c r="O13" s="19" t="s">
        <v>33</v>
      </c>
      <c r="P13" s="46">
        <f>'G-1'!P13+'G-2'!P13+'G-4'!P13</f>
        <v>55</v>
      </c>
      <c r="Q13" s="46">
        <f>'G-1'!Q13+'G-2'!Q13+'G-4'!Q13</f>
        <v>90</v>
      </c>
      <c r="R13" s="46">
        <f>'G-1'!R13+'G-2'!R13+'G-4'!R13</f>
        <v>2</v>
      </c>
      <c r="S13" s="46">
        <f>'G-1'!S13+'G-2'!S13+'G-4'!S13</f>
        <v>2</v>
      </c>
      <c r="T13" s="6">
        <f t="shared" si="2"/>
        <v>126.5</v>
      </c>
      <c r="U13" s="2">
        <f t="shared" ref="U13:U21" si="5">T10+T11+T12+T13</f>
        <v>555</v>
      </c>
      <c r="W13" s="1" t="s">
        <v>84</v>
      </c>
      <c r="X13" s="51">
        <v>2015.5</v>
      </c>
      <c r="Y13" s="1" t="s">
        <v>85</v>
      </c>
      <c r="Z13" s="51">
        <v>1769</v>
      </c>
      <c r="AA13" s="1" t="s">
        <v>77</v>
      </c>
      <c r="AB13" s="51">
        <v>0</v>
      </c>
    </row>
    <row r="14" spans="1:28" ht="24" customHeight="1" x14ac:dyDescent="0.2">
      <c r="A14" s="18" t="s">
        <v>21</v>
      </c>
      <c r="B14" s="46">
        <f>'G-1'!B14+'G-2'!B14+'G-4'!B14</f>
        <v>64</v>
      </c>
      <c r="C14" s="46">
        <f>'G-1'!C14+'G-2'!C14+'G-4'!C14</f>
        <v>76</v>
      </c>
      <c r="D14" s="46">
        <f>'G-1'!D14+'G-2'!D14+'G-4'!D14</f>
        <v>8</v>
      </c>
      <c r="E14" s="46">
        <f>'G-1'!E14+'G-2'!E14+'G-4'!E14</f>
        <v>7</v>
      </c>
      <c r="F14" s="6">
        <f t="shared" si="0"/>
        <v>141.5</v>
      </c>
      <c r="G14" s="2">
        <f t="shared" si="3"/>
        <v>531.5</v>
      </c>
      <c r="H14" s="19" t="s">
        <v>9</v>
      </c>
      <c r="I14" s="46">
        <f>'G-1'!I14+'G-2'!I14+'G-4'!I14</f>
        <v>68</v>
      </c>
      <c r="J14" s="46">
        <f>'G-1'!J14+'G-2'!J14+'G-4'!J14</f>
        <v>84</v>
      </c>
      <c r="K14" s="46">
        <f>'G-1'!K14+'G-2'!K14+'G-4'!K14</f>
        <v>3</v>
      </c>
      <c r="L14" s="46">
        <f>'G-1'!L14+'G-2'!L14+'G-4'!L14</f>
        <v>9</v>
      </c>
      <c r="M14" s="6">
        <f t="shared" si="1"/>
        <v>146.5</v>
      </c>
      <c r="N14" s="2">
        <f t="shared" si="4"/>
        <v>618</v>
      </c>
      <c r="O14" s="19" t="s">
        <v>29</v>
      </c>
      <c r="P14" s="46">
        <f>'G-1'!P14+'G-2'!P14+'G-4'!P14</f>
        <v>0</v>
      </c>
      <c r="Q14" s="46">
        <f>'G-1'!Q14+'G-2'!Q14+'G-4'!Q14</f>
        <v>0</v>
      </c>
      <c r="R14" s="46">
        <f>'G-1'!R14+'G-2'!R14+'G-4'!R14</f>
        <v>0</v>
      </c>
      <c r="S14" s="46">
        <f>'G-1'!S14+'G-2'!S14+'G-4'!S14</f>
        <v>0</v>
      </c>
      <c r="T14" s="6">
        <f t="shared" si="2"/>
        <v>0</v>
      </c>
      <c r="U14" s="2">
        <f t="shared" si="5"/>
        <v>415</v>
      </c>
      <c r="W14" s="1" t="s">
        <v>89</v>
      </c>
      <c r="X14" s="51">
        <v>2044.5</v>
      </c>
      <c r="Y14" s="1" t="s">
        <v>75</v>
      </c>
      <c r="Z14" s="51">
        <v>1803.5</v>
      </c>
      <c r="AA14" s="1" t="s">
        <v>78</v>
      </c>
      <c r="AB14" s="51">
        <v>0</v>
      </c>
    </row>
    <row r="15" spans="1:28" ht="24" customHeight="1" x14ac:dyDescent="0.2">
      <c r="A15" s="18" t="s">
        <v>23</v>
      </c>
      <c r="B15" s="46">
        <f>'G-1'!B15+'G-2'!B15+'G-4'!B15</f>
        <v>42</v>
      </c>
      <c r="C15" s="46">
        <f>'G-1'!C15+'G-2'!C15+'G-4'!C15</f>
        <v>62</v>
      </c>
      <c r="D15" s="46">
        <f>'G-1'!D15+'G-2'!D15+'G-4'!D15</f>
        <v>9</v>
      </c>
      <c r="E15" s="46">
        <f>'G-1'!E15+'G-2'!E15+'G-4'!E15</f>
        <v>6</v>
      </c>
      <c r="F15" s="6">
        <f t="shared" si="0"/>
        <v>116</v>
      </c>
      <c r="G15" s="2">
        <f t="shared" si="3"/>
        <v>520.5</v>
      </c>
      <c r="H15" s="19" t="s">
        <v>12</v>
      </c>
      <c r="I15" s="46">
        <f>'G-1'!I15+'G-2'!I15+'G-4'!I15</f>
        <v>60</v>
      </c>
      <c r="J15" s="46">
        <f>'G-1'!J15+'G-2'!J15+'G-4'!J15</f>
        <v>85</v>
      </c>
      <c r="K15" s="46">
        <f>'G-1'!K15+'G-2'!K15+'G-4'!K15</f>
        <v>4</v>
      </c>
      <c r="L15" s="46">
        <f>'G-1'!L15+'G-2'!L15+'G-4'!L15</f>
        <v>3</v>
      </c>
      <c r="M15" s="6">
        <f t="shared" si="1"/>
        <v>130.5</v>
      </c>
      <c r="N15" s="2">
        <f t="shared" si="4"/>
        <v>587.5</v>
      </c>
      <c r="O15" s="18" t="s">
        <v>30</v>
      </c>
      <c r="P15" s="46">
        <f>'G-1'!P15+'G-2'!P15+'G-4'!P15</f>
        <v>0</v>
      </c>
      <c r="Q15" s="46">
        <f>'G-1'!Q15+'G-2'!Q15+'G-4'!Q15</f>
        <v>0</v>
      </c>
      <c r="R15" s="46">
        <f>'G-1'!R15+'G-2'!R15+'G-4'!R15</f>
        <v>0</v>
      </c>
      <c r="S15" s="46">
        <f>'G-1'!S15+'G-2'!S15+'G-4'!S15</f>
        <v>0</v>
      </c>
      <c r="T15" s="6">
        <f t="shared" si="2"/>
        <v>0</v>
      </c>
      <c r="U15" s="2">
        <f t="shared" si="5"/>
        <v>274</v>
      </c>
      <c r="W15" s="1" t="s">
        <v>87</v>
      </c>
      <c r="X15" s="51">
        <v>2047</v>
      </c>
      <c r="Y15" s="1" t="s">
        <v>64</v>
      </c>
      <c r="Z15" s="51">
        <v>1810.5</v>
      </c>
      <c r="AA15" s="1" t="s">
        <v>81</v>
      </c>
      <c r="AB15" s="51">
        <v>0</v>
      </c>
    </row>
    <row r="16" spans="1:28" ht="24" customHeight="1" x14ac:dyDescent="0.2">
      <c r="A16" s="18" t="s">
        <v>39</v>
      </c>
      <c r="B16" s="46">
        <f>'G-1'!B16+'G-2'!B16+'G-4'!B16</f>
        <v>56</v>
      </c>
      <c r="C16" s="46">
        <f>'G-1'!C16+'G-2'!C16+'G-4'!C16</f>
        <v>74</v>
      </c>
      <c r="D16" s="46">
        <f>'G-1'!D16+'G-2'!D16+'G-4'!D16</f>
        <v>7</v>
      </c>
      <c r="E16" s="46">
        <f>'G-1'!E16+'G-2'!E16+'G-4'!E16</f>
        <v>7</v>
      </c>
      <c r="F16" s="6">
        <f t="shared" si="0"/>
        <v>133.5</v>
      </c>
      <c r="G16" s="2">
        <f t="shared" si="3"/>
        <v>518.5</v>
      </c>
      <c r="H16" s="19" t="s">
        <v>15</v>
      </c>
      <c r="I16" s="46">
        <f>'G-1'!I16+'G-2'!I16+'G-4'!I16</f>
        <v>50</v>
      </c>
      <c r="J16" s="46">
        <f>'G-1'!J16+'G-2'!J16+'G-4'!J16</f>
        <v>84</v>
      </c>
      <c r="K16" s="46">
        <f>'G-1'!K16+'G-2'!K16+'G-4'!K16</f>
        <v>5</v>
      </c>
      <c r="L16" s="46">
        <f>'G-1'!L16+'G-2'!L16+'G-4'!L16</f>
        <v>3</v>
      </c>
      <c r="M16" s="6">
        <f t="shared" si="1"/>
        <v>126.5</v>
      </c>
      <c r="N16" s="2">
        <f t="shared" si="4"/>
        <v>548</v>
      </c>
      <c r="O16" s="19" t="s">
        <v>8</v>
      </c>
      <c r="P16" s="46">
        <f>'G-1'!P16+'G-2'!P16+'G-4'!P16</f>
        <v>0</v>
      </c>
      <c r="Q16" s="46">
        <f>'G-1'!Q16+'G-2'!Q16+'G-4'!Q16</f>
        <v>0</v>
      </c>
      <c r="R16" s="46">
        <f>'G-1'!R16+'G-2'!R16+'G-4'!R16</f>
        <v>0</v>
      </c>
      <c r="S16" s="46">
        <f>'G-1'!S16+'G-2'!S16+'G-4'!S16</f>
        <v>0</v>
      </c>
      <c r="T16" s="6">
        <f t="shared" si="2"/>
        <v>0</v>
      </c>
      <c r="U16" s="2">
        <f t="shared" si="5"/>
        <v>126.5</v>
      </c>
      <c r="W16" s="1" t="s">
        <v>82</v>
      </c>
      <c r="X16" s="51">
        <v>2067.5</v>
      </c>
      <c r="Y16" s="1" t="s">
        <v>76</v>
      </c>
      <c r="Z16" s="51">
        <v>1832</v>
      </c>
      <c r="AA16" s="1" t="s">
        <v>83</v>
      </c>
      <c r="AB16" s="51">
        <v>0</v>
      </c>
    </row>
    <row r="17" spans="1:28" ht="24" customHeight="1" x14ac:dyDescent="0.2">
      <c r="A17" s="18" t="s">
        <v>40</v>
      </c>
      <c r="B17" s="46">
        <f>'G-1'!B17+'G-2'!B17+'G-4'!B17</f>
        <v>54</v>
      </c>
      <c r="C17" s="46">
        <f>'G-1'!C17+'G-2'!C17+'G-4'!C17</f>
        <v>81</v>
      </c>
      <c r="D17" s="46">
        <f>'G-1'!D17+'G-2'!D17+'G-4'!D17</f>
        <v>6</v>
      </c>
      <c r="E17" s="46">
        <f>'G-1'!E17+'G-2'!E17+'G-4'!E17</f>
        <v>7</v>
      </c>
      <c r="F17" s="6">
        <f t="shared" si="0"/>
        <v>137.5</v>
      </c>
      <c r="G17" s="2">
        <f t="shared" si="3"/>
        <v>528.5</v>
      </c>
      <c r="H17" s="19" t="s">
        <v>18</v>
      </c>
      <c r="I17" s="46">
        <f>'G-1'!I17+'G-2'!I17+'G-4'!I17</f>
        <v>50</v>
      </c>
      <c r="J17" s="46">
        <f>'G-1'!J17+'G-2'!J17+'G-4'!J17</f>
        <v>81</v>
      </c>
      <c r="K17" s="46">
        <f>'G-1'!K17+'G-2'!K17+'G-4'!K17</f>
        <v>3</v>
      </c>
      <c r="L17" s="46">
        <f>'G-1'!L17+'G-2'!L17+'G-4'!L17</f>
        <v>5</v>
      </c>
      <c r="M17" s="6">
        <f t="shared" si="1"/>
        <v>124.5</v>
      </c>
      <c r="N17" s="2">
        <f t="shared" si="4"/>
        <v>528</v>
      </c>
      <c r="O17" s="19" t="s">
        <v>10</v>
      </c>
      <c r="P17" s="46">
        <f>'G-1'!P17+'G-2'!P17+'G-4'!P17</f>
        <v>0</v>
      </c>
      <c r="Q17" s="46">
        <f>'G-1'!Q17+'G-2'!Q17+'G-4'!Q17</f>
        <v>0</v>
      </c>
      <c r="R17" s="46">
        <f>'G-1'!R17+'G-2'!R17+'G-4'!R17</f>
        <v>0</v>
      </c>
      <c r="S17" s="46">
        <f>'G-1'!S17+'G-2'!S17+'G-4'!S17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51">
        <v>2079.5</v>
      </c>
      <c r="Y17" s="1" t="s">
        <v>74</v>
      </c>
      <c r="Z17" s="51">
        <v>1838.5</v>
      </c>
      <c r="AA17" s="1" t="s">
        <v>86</v>
      </c>
      <c r="AB17" s="51">
        <v>0</v>
      </c>
    </row>
    <row r="18" spans="1:28" ht="24" customHeight="1" x14ac:dyDescent="0.2">
      <c r="A18" s="18" t="s">
        <v>41</v>
      </c>
      <c r="B18" s="46">
        <f>'G-1'!B18+'G-2'!B18+'G-4'!B18</f>
        <v>43</v>
      </c>
      <c r="C18" s="46">
        <f>'G-1'!C18+'G-2'!C18+'G-4'!C18</f>
        <v>89</v>
      </c>
      <c r="D18" s="46">
        <f>'G-1'!D18+'G-2'!D18+'G-4'!D18</f>
        <v>5</v>
      </c>
      <c r="E18" s="46">
        <f>'G-1'!E18+'G-2'!E18+'G-4'!E18</f>
        <v>9</v>
      </c>
      <c r="F18" s="6">
        <f t="shared" si="0"/>
        <v>143</v>
      </c>
      <c r="G18" s="2">
        <f t="shared" si="3"/>
        <v>530</v>
      </c>
      <c r="H18" s="19" t="s">
        <v>20</v>
      </c>
      <c r="I18" s="46">
        <f>'G-1'!I18+'G-2'!I18+'G-4'!I18</f>
        <v>44</v>
      </c>
      <c r="J18" s="46">
        <f>'G-1'!J18+'G-2'!J18+'G-4'!J18</f>
        <v>80</v>
      </c>
      <c r="K18" s="46">
        <f>'G-1'!K18+'G-2'!K18+'G-4'!K18</f>
        <v>2</v>
      </c>
      <c r="L18" s="46">
        <f>'G-1'!L18+'G-2'!L18+'G-4'!L18</f>
        <v>5</v>
      </c>
      <c r="M18" s="6">
        <f t="shared" si="1"/>
        <v>118.5</v>
      </c>
      <c r="N18" s="2">
        <f t="shared" si="4"/>
        <v>500</v>
      </c>
      <c r="O18" s="19" t="s">
        <v>13</v>
      </c>
      <c r="P18" s="46">
        <f>'G-1'!P18+'G-2'!P18+'G-4'!P18</f>
        <v>0</v>
      </c>
      <c r="Q18" s="46">
        <f>'G-1'!Q18+'G-2'!Q18+'G-4'!Q18</f>
        <v>0</v>
      </c>
      <c r="R18" s="46">
        <f>'G-1'!R18+'G-2'!R18+'G-4'!R18</f>
        <v>0</v>
      </c>
      <c r="S18" s="46">
        <f>'G-1'!S18+'G-2'!S18+'G-4'!S18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51">
        <v>2112.5</v>
      </c>
      <c r="Y18" s="1" t="s">
        <v>90</v>
      </c>
      <c r="Z18" s="51">
        <v>1862.5</v>
      </c>
      <c r="AA18" s="1" t="s">
        <v>69</v>
      </c>
      <c r="AB18" s="51">
        <v>0</v>
      </c>
    </row>
    <row r="19" spans="1:28" ht="24" customHeight="1" thickBot="1" x14ac:dyDescent="0.25">
      <c r="A19" s="21" t="s">
        <v>42</v>
      </c>
      <c r="B19" s="47">
        <f>'G-1'!B19+'G-2'!B19+'G-4'!B19</f>
        <v>41</v>
      </c>
      <c r="C19" s="47">
        <f>'G-1'!C19+'G-2'!C19+'G-4'!C19</f>
        <v>69</v>
      </c>
      <c r="D19" s="47">
        <f>'G-1'!D19+'G-2'!D19+'G-4'!D19</f>
        <v>3</v>
      </c>
      <c r="E19" s="47">
        <f>'G-1'!E19+'G-2'!E19+'G-4'!E19</f>
        <v>6</v>
      </c>
      <c r="F19" s="7">
        <f t="shared" si="0"/>
        <v>110.5</v>
      </c>
      <c r="G19" s="3">
        <f t="shared" si="3"/>
        <v>524.5</v>
      </c>
      <c r="H19" s="20" t="s">
        <v>22</v>
      </c>
      <c r="I19" s="46">
        <f>'G-1'!I19+'G-2'!I19+'G-4'!I19</f>
        <v>49</v>
      </c>
      <c r="J19" s="46">
        <f>'G-1'!J19+'G-2'!J19+'G-4'!J19</f>
        <v>76</v>
      </c>
      <c r="K19" s="46">
        <f>'G-1'!K19+'G-2'!K19+'G-4'!K19</f>
        <v>3</v>
      </c>
      <c r="L19" s="46">
        <f>'G-1'!L19+'G-2'!L19+'G-4'!L19</f>
        <v>3</v>
      </c>
      <c r="M19" s="6">
        <f t="shared" si="1"/>
        <v>114</v>
      </c>
      <c r="N19" s="2">
        <f>M16+M17+M18+M19</f>
        <v>483.5</v>
      </c>
      <c r="O19" s="19" t="s">
        <v>16</v>
      </c>
      <c r="P19" s="46">
        <f>'G-1'!P19+'G-2'!P19+'G-4'!P19</f>
        <v>0</v>
      </c>
      <c r="Q19" s="46">
        <f>'G-1'!Q19+'G-2'!Q19+'G-4'!Q19</f>
        <v>0</v>
      </c>
      <c r="R19" s="46">
        <f>'G-1'!R19+'G-2'!R19+'G-4'!R19</f>
        <v>0</v>
      </c>
      <c r="S19" s="46">
        <f>'G-1'!S19+'G-2'!S19+'G-4'!S19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51">
        <v>2147.5</v>
      </c>
      <c r="Y19" s="1" t="s">
        <v>88</v>
      </c>
      <c r="Z19" s="51">
        <v>1876.5</v>
      </c>
      <c r="AA19" s="1" t="s">
        <v>91</v>
      </c>
      <c r="AB19" s="51">
        <v>0</v>
      </c>
    </row>
    <row r="20" spans="1:28" ht="24" customHeight="1" x14ac:dyDescent="0.2">
      <c r="A20" s="19" t="s">
        <v>27</v>
      </c>
      <c r="B20" s="45">
        <f>'G-1'!B20+'G-2'!B20+'G-4'!B20</f>
        <v>54</v>
      </c>
      <c r="C20" s="45">
        <f>'G-1'!C20+'G-2'!C20+'G-4'!C20</f>
        <v>112</v>
      </c>
      <c r="D20" s="45">
        <f>'G-1'!D20+'G-2'!D20+'G-4'!D20</f>
        <v>5</v>
      </c>
      <c r="E20" s="45">
        <f>'G-1'!E20+'G-2'!E20+'G-4'!E20</f>
        <v>5</v>
      </c>
      <c r="F20" s="8">
        <f t="shared" si="0"/>
        <v>161.5</v>
      </c>
      <c r="G20" s="35"/>
      <c r="H20" s="19" t="s">
        <v>24</v>
      </c>
      <c r="I20" s="46">
        <f>'G-1'!I20+'G-2'!I20+'G-4'!I20</f>
        <v>46</v>
      </c>
      <c r="J20" s="46">
        <f>'G-1'!J20+'G-2'!J20+'G-4'!J20</f>
        <v>77</v>
      </c>
      <c r="K20" s="46">
        <f>'G-1'!K20+'G-2'!K20+'G-4'!K20</f>
        <v>3</v>
      </c>
      <c r="L20" s="46">
        <f>'G-1'!L20+'G-2'!L20+'G-4'!L20</f>
        <v>6</v>
      </c>
      <c r="M20" s="8">
        <f t="shared" si="1"/>
        <v>121</v>
      </c>
      <c r="N20" s="2">
        <f>M17+M18+M19+M20</f>
        <v>478</v>
      </c>
      <c r="O20" s="19" t="s">
        <v>45</v>
      </c>
      <c r="P20" s="46">
        <f>'G-1'!P20+'G-2'!P20+'G-4'!P20</f>
        <v>0</v>
      </c>
      <c r="Q20" s="46">
        <f>'G-1'!Q20+'G-2'!Q20+'G-4'!Q20</f>
        <v>0</v>
      </c>
      <c r="R20" s="46">
        <f>'G-1'!R20+'G-2'!R20+'G-4'!R20</f>
        <v>0</v>
      </c>
      <c r="S20" s="46">
        <f>'G-1'!S20+'G-2'!S20+'G-4'!S20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51">
        <v>1888.5</v>
      </c>
      <c r="AA20" s="1" t="s">
        <v>70</v>
      </c>
      <c r="AB20" s="51">
        <v>0</v>
      </c>
    </row>
    <row r="21" spans="1:28" ht="24" customHeight="1" thickBot="1" x14ac:dyDescent="0.25">
      <c r="A21" s="19" t="s">
        <v>28</v>
      </c>
      <c r="B21" s="45">
        <f>'G-1'!B21+'G-2'!B21+'G-4'!B21</f>
        <v>56</v>
      </c>
      <c r="C21" s="45">
        <f>'G-1'!C21+'G-2'!C21+'G-4'!C21</f>
        <v>124</v>
      </c>
      <c r="D21" s="45">
        <f>'G-1'!D21+'G-2'!D21+'G-4'!D21</f>
        <v>7</v>
      </c>
      <c r="E21" s="45">
        <f>'G-1'!E21+'G-2'!E21+'G-4'!E21</f>
        <v>7</v>
      </c>
      <c r="F21" s="6">
        <f t="shared" si="0"/>
        <v>183.5</v>
      </c>
      <c r="G21" s="36"/>
      <c r="H21" s="20" t="s">
        <v>25</v>
      </c>
      <c r="I21" s="46">
        <f>'G-1'!I21+'G-2'!I21+'G-4'!I21</f>
        <v>60</v>
      </c>
      <c r="J21" s="46">
        <f>'G-1'!J21+'G-2'!J21+'G-4'!J21</f>
        <v>87</v>
      </c>
      <c r="K21" s="46">
        <f>'G-1'!K21+'G-2'!K21+'G-4'!K21</f>
        <v>3</v>
      </c>
      <c r="L21" s="46">
        <f>'G-1'!L21+'G-2'!L21+'G-4'!L21</f>
        <v>4</v>
      </c>
      <c r="M21" s="6">
        <f t="shared" si="1"/>
        <v>133</v>
      </c>
      <c r="N21" s="2">
        <f>M18+M19+M20+M21</f>
        <v>486.5</v>
      </c>
      <c r="O21" s="21" t="s">
        <v>46</v>
      </c>
      <c r="P21" s="47">
        <f>'G-1'!P21+'G-2'!P21+'G-4'!P21</f>
        <v>0</v>
      </c>
      <c r="Q21" s="47">
        <f>'G-1'!Q21+'G-2'!Q21+'G-4'!Q21</f>
        <v>0</v>
      </c>
      <c r="R21" s="47">
        <f>'G-1'!R21+'G-2'!R21+'G-4'!R21</f>
        <v>0</v>
      </c>
      <c r="S21" s="47">
        <f>'G-1'!S21+'G-2'!S21+'G-4'!S21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51">
        <v>1896</v>
      </c>
      <c r="AA21" s="1" t="s">
        <v>72</v>
      </c>
      <c r="AB21" s="51">
        <v>0</v>
      </c>
    </row>
    <row r="22" spans="1:28" ht="24" customHeight="1" thickBot="1" x14ac:dyDescent="0.25">
      <c r="A22" s="19" t="s">
        <v>1</v>
      </c>
      <c r="B22" s="45">
        <f>'G-1'!B22+'G-2'!B22+'G-4'!B22</f>
        <v>70</v>
      </c>
      <c r="C22" s="45">
        <f>'G-1'!C22+'G-2'!C22+'G-4'!C22</f>
        <v>106</v>
      </c>
      <c r="D22" s="45">
        <f>'G-1'!D22+'G-2'!D22+'G-4'!D22</f>
        <v>5</v>
      </c>
      <c r="E22" s="45">
        <f>'G-1'!E22+'G-2'!E22+'G-4'!E22</f>
        <v>5</v>
      </c>
      <c r="F22" s="6">
        <f t="shared" si="0"/>
        <v>163.5</v>
      </c>
      <c r="G22" s="2"/>
      <c r="H22" s="21" t="s">
        <v>26</v>
      </c>
      <c r="I22" s="46">
        <f>'G-1'!I22+'G-2'!I22+'G-4'!I22</f>
        <v>58</v>
      </c>
      <c r="J22" s="46">
        <f>'G-1'!J22+'G-2'!J22+'G-4'!J22</f>
        <v>82</v>
      </c>
      <c r="K22" s="46">
        <f>'G-1'!K22+'G-2'!K22+'G-4'!K22</f>
        <v>2</v>
      </c>
      <c r="L22" s="46">
        <f>'G-1'!L22+'G-2'!L22+'G-4'!L22</f>
        <v>8</v>
      </c>
      <c r="M22" s="6">
        <f t="shared" si="1"/>
        <v>135</v>
      </c>
      <c r="N22" s="3">
        <f>M19+M20+M21+M22</f>
        <v>503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51">
        <v>1946</v>
      </c>
      <c r="AA22" s="1"/>
      <c r="AB22" s="51"/>
    </row>
    <row r="23" spans="1:28" ht="13.5" customHeight="1" x14ac:dyDescent="0.2">
      <c r="A23" s="130" t="s">
        <v>47</v>
      </c>
      <c r="B23" s="131"/>
      <c r="C23" s="136" t="s">
        <v>50</v>
      </c>
      <c r="D23" s="137"/>
      <c r="E23" s="137"/>
      <c r="F23" s="138"/>
      <c r="G23" s="53">
        <f>MAX(G13:G19)</f>
        <v>531.5</v>
      </c>
      <c r="H23" s="134" t="s">
        <v>48</v>
      </c>
      <c r="I23" s="135"/>
      <c r="J23" s="127" t="s">
        <v>50</v>
      </c>
      <c r="K23" s="128"/>
      <c r="L23" s="128"/>
      <c r="M23" s="129"/>
      <c r="N23" s="54">
        <f>MAX(N10:N22)</f>
        <v>671.5</v>
      </c>
      <c r="O23" s="130" t="s">
        <v>49</v>
      </c>
      <c r="P23" s="131"/>
      <c r="Q23" s="136" t="s">
        <v>50</v>
      </c>
      <c r="R23" s="137"/>
      <c r="S23" s="137"/>
      <c r="T23" s="138"/>
      <c r="U23" s="53">
        <f>MAX(U13:U21)</f>
        <v>555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32"/>
      <c r="B24" s="133"/>
      <c r="C24" s="52" t="s">
        <v>73</v>
      </c>
      <c r="D24" s="55"/>
      <c r="E24" s="55"/>
      <c r="F24" s="56" t="s">
        <v>66</v>
      </c>
      <c r="G24" s="57"/>
      <c r="H24" s="132"/>
      <c r="I24" s="133"/>
      <c r="J24" s="52" t="s">
        <v>73</v>
      </c>
      <c r="K24" s="55"/>
      <c r="L24" s="55"/>
      <c r="M24" s="56" t="s">
        <v>74</v>
      </c>
      <c r="N24" s="57"/>
      <c r="O24" s="132"/>
      <c r="P24" s="133"/>
      <c r="Q24" s="52" t="s">
        <v>73</v>
      </c>
      <c r="R24" s="55"/>
      <c r="S24" s="55"/>
      <c r="T24" s="56" t="s">
        <v>77</v>
      </c>
      <c r="U24" s="57"/>
      <c r="W24" s="1"/>
      <c r="X24" s="1"/>
      <c r="Y24" s="58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39" t="s">
        <v>51</v>
      </c>
      <c r="B26" s="139"/>
      <c r="C26" s="139"/>
      <c r="D26" s="139"/>
      <c r="E26" s="13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M39" sqref="M3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72" t="s">
        <v>31</v>
      </c>
      <c r="B1" s="72"/>
      <c r="C1" s="72"/>
      <c r="D1" s="72"/>
      <c r="E1" s="72"/>
      <c r="F1" s="73"/>
      <c r="G1" s="73"/>
      <c r="H1" s="73"/>
      <c r="I1" s="73"/>
      <c r="J1" s="73"/>
    </row>
    <row r="2" spans="1:10" ht="18.75" x14ac:dyDescent="0.2">
      <c r="A2" s="157" t="s">
        <v>113</v>
      </c>
      <c r="B2" s="157"/>
      <c r="C2" s="157"/>
      <c r="D2" s="157"/>
      <c r="E2" s="157"/>
      <c r="F2" s="157"/>
      <c r="G2" s="157"/>
      <c r="H2" s="157"/>
      <c r="I2" s="157"/>
      <c r="J2" s="157"/>
    </row>
    <row r="3" spans="1:10" ht="15" x14ac:dyDescent="0.2">
      <c r="A3" s="74"/>
      <c r="B3" s="74"/>
      <c r="C3" s="73"/>
      <c r="D3" s="73"/>
      <c r="E3" s="73"/>
      <c r="F3" s="73"/>
      <c r="G3" s="73"/>
      <c r="H3" s="73"/>
      <c r="I3" s="75"/>
      <c r="J3" s="76"/>
    </row>
    <row r="4" spans="1:10" x14ac:dyDescent="0.2">
      <c r="A4" s="158" t="s">
        <v>114</v>
      </c>
      <c r="B4" s="158"/>
      <c r="C4" s="159" t="s">
        <v>60</v>
      </c>
      <c r="D4" s="159"/>
      <c r="E4" s="159"/>
      <c r="F4" s="77"/>
      <c r="G4" s="73"/>
      <c r="H4" s="73"/>
      <c r="I4" s="73"/>
      <c r="J4" s="73"/>
    </row>
    <row r="5" spans="1:10" x14ac:dyDescent="0.2">
      <c r="A5" s="141" t="s">
        <v>56</v>
      </c>
      <c r="B5" s="141"/>
      <c r="C5" s="160" t="str">
        <f>'G-1'!D5</f>
        <v>CL 37 - CR 30</v>
      </c>
      <c r="D5" s="160"/>
      <c r="E5" s="160"/>
      <c r="F5" s="78"/>
      <c r="G5" s="79"/>
      <c r="H5" s="70" t="s">
        <v>53</v>
      </c>
      <c r="I5" s="161">
        <f>'G-1'!L5</f>
        <v>3730</v>
      </c>
      <c r="J5" s="161"/>
    </row>
    <row r="6" spans="1:10" x14ac:dyDescent="0.2">
      <c r="A6" s="141" t="s">
        <v>115</v>
      </c>
      <c r="B6" s="141"/>
      <c r="C6" s="162" t="s">
        <v>151</v>
      </c>
      <c r="D6" s="162"/>
      <c r="E6" s="162"/>
      <c r="F6" s="78"/>
      <c r="G6" s="79"/>
      <c r="H6" s="70" t="s">
        <v>58</v>
      </c>
      <c r="I6" s="163">
        <f>'G-1'!S6</f>
        <v>44356</v>
      </c>
      <c r="J6" s="163"/>
    </row>
    <row r="7" spans="1:10" x14ac:dyDescent="0.2">
      <c r="A7" s="80"/>
      <c r="B7" s="80"/>
      <c r="C7" s="164"/>
      <c r="D7" s="164"/>
      <c r="E7" s="164"/>
      <c r="F7" s="164"/>
      <c r="G7" s="77"/>
      <c r="H7" s="81"/>
      <c r="I7" s="82"/>
      <c r="J7" s="73"/>
    </row>
    <row r="8" spans="1:10" x14ac:dyDescent="0.2">
      <c r="A8" s="165" t="s">
        <v>116</v>
      </c>
      <c r="B8" s="167" t="s">
        <v>117</v>
      </c>
      <c r="C8" s="165" t="s">
        <v>118</v>
      </c>
      <c r="D8" s="167" t="s">
        <v>119</v>
      </c>
      <c r="E8" s="83" t="s">
        <v>120</v>
      </c>
      <c r="F8" s="84" t="s">
        <v>121</v>
      </c>
      <c r="G8" s="85" t="s">
        <v>122</v>
      </c>
      <c r="H8" s="84" t="s">
        <v>123</v>
      </c>
      <c r="I8" s="169" t="s">
        <v>124</v>
      </c>
      <c r="J8" s="171" t="s">
        <v>125</v>
      </c>
    </row>
    <row r="9" spans="1:10" x14ac:dyDescent="0.2">
      <c r="A9" s="166"/>
      <c r="B9" s="168"/>
      <c r="C9" s="166"/>
      <c r="D9" s="168"/>
      <c r="E9" s="86" t="s">
        <v>52</v>
      </c>
      <c r="F9" s="87" t="s">
        <v>0</v>
      </c>
      <c r="G9" s="88" t="s">
        <v>2</v>
      </c>
      <c r="H9" s="87" t="s">
        <v>3</v>
      </c>
      <c r="I9" s="170"/>
      <c r="J9" s="172"/>
    </row>
    <row r="10" spans="1:10" x14ac:dyDescent="0.2">
      <c r="A10" s="173" t="s">
        <v>126</v>
      </c>
      <c r="B10" s="176">
        <v>1</v>
      </c>
      <c r="C10" s="89"/>
      <c r="D10" s="90" t="s">
        <v>127</v>
      </c>
      <c r="E10" s="50">
        <v>0</v>
      </c>
      <c r="F10" s="50">
        <v>0</v>
      </c>
      <c r="G10" s="50">
        <v>0</v>
      </c>
      <c r="H10" s="50">
        <v>0</v>
      </c>
      <c r="I10" s="50">
        <f>E10*0.5+F10+G10*2+H10*2.5</f>
        <v>0</v>
      </c>
      <c r="J10" s="91" t="str">
        <f>IF(I10=0,"0,00",I10/SUM(I10:I12)*100)</f>
        <v>0,00</v>
      </c>
    </row>
    <row r="11" spans="1:10" x14ac:dyDescent="0.2">
      <c r="A11" s="174"/>
      <c r="B11" s="177"/>
      <c r="C11" s="89" t="s">
        <v>128</v>
      </c>
      <c r="D11" s="92" t="s">
        <v>129</v>
      </c>
      <c r="E11" s="93">
        <v>27</v>
      </c>
      <c r="F11" s="93">
        <v>53</v>
      </c>
      <c r="G11" s="93">
        <v>3</v>
      </c>
      <c r="H11" s="93">
        <v>1</v>
      </c>
      <c r="I11" s="93">
        <f t="shared" ref="I11:I45" si="0">E11*0.5+F11+G11*2+H11*2.5</f>
        <v>75</v>
      </c>
      <c r="J11" s="94">
        <f>IF(I11=0,"0,00",I11/SUM(I10:I12)*100)</f>
        <v>53.763440860215049</v>
      </c>
    </row>
    <row r="12" spans="1:10" x14ac:dyDescent="0.2">
      <c r="A12" s="174"/>
      <c r="B12" s="177"/>
      <c r="C12" s="95" t="s">
        <v>138</v>
      </c>
      <c r="D12" s="96" t="s">
        <v>130</v>
      </c>
      <c r="E12" s="49">
        <v>6</v>
      </c>
      <c r="F12" s="49">
        <v>40</v>
      </c>
      <c r="G12" s="49">
        <v>7</v>
      </c>
      <c r="H12" s="49">
        <v>3</v>
      </c>
      <c r="I12" s="97">
        <f t="shared" si="0"/>
        <v>64.5</v>
      </c>
      <c r="J12" s="98">
        <f>IF(I12=0,"0,00",I12/SUM(I10:I12)*100)</f>
        <v>46.236559139784944</v>
      </c>
    </row>
    <row r="13" spans="1:10" x14ac:dyDescent="0.2">
      <c r="A13" s="174"/>
      <c r="B13" s="177"/>
      <c r="C13" s="99"/>
      <c r="D13" s="90" t="s">
        <v>127</v>
      </c>
      <c r="E13" s="50">
        <v>0</v>
      </c>
      <c r="F13" s="50">
        <v>0</v>
      </c>
      <c r="G13" s="50">
        <v>0</v>
      </c>
      <c r="H13" s="50">
        <v>0</v>
      </c>
      <c r="I13" s="50">
        <f t="shared" si="0"/>
        <v>0</v>
      </c>
      <c r="J13" s="91" t="str">
        <f>IF(I13=0,"0,00",I13/SUM(I13:I15)*100)</f>
        <v>0,00</v>
      </c>
    </row>
    <row r="14" spans="1:10" x14ac:dyDescent="0.2">
      <c r="A14" s="174"/>
      <c r="B14" s="177"/>
      <c r="C14" s="89" t="s">
        <v>131</v>
      </c>
      <c r="D14" s="92" t="s">
        <v>129</v>
      </c>
      <c r="E14" s="93">
        <v>37</v>
      </c>
      <c r="F14" s="93">
        <v>55</v>
      </c>
      <c r="G14" s="93">
        <v>3</v>
      </c>
      <c r="H14" s="93">
        <v>3</v>
      </c>
      <c r="I14" s="93">
        <f t="shared" si="0"/>
        <v>87</v>
      </c>
      <c r="J14" s="94">
        <f>IF(I14=0,"0,00",I14/SUM(I13:I15)*100)</f>
        <v>78.378378378378372</v>
      </c>
    </row>
    <row r="15" spans="1:10" x14ac:dyDescent="0.2">
      <c r="A15" s="174"/>
      <c r="B15" s="177"/>
      <c r="C15" s="95" t="s">
        <v>139</v>
      </c>
      <c r="D15" s="96" t="s">
        <v>130</v>
      </c>
      <c r="E15" s="49">
        <v>4</v>
      </c>
      <c r="F15" s="49">
        <v>13</v>
      </c>
      <c r="G15" s="49">
        <v>2</v>
      </c>
      <c r="H15" s="49">
        <v>2</v>
      </c>
      <c r="I15" s="97">
        <f t="shared" si="0"/>
        <v>24</v>
      </c>
      <c r="J15" s="98">
        <f>IF(I15=0,"0,00",I15/SUM(I13:I15)*100)</f>
        <v>21.621621621621621</v>
      </c>
    </row>
    <row r="16" spans="1:10" x14ac:dyDescent="0.2">
      <c r="A16" s="174"/>
      <c r="B16" s="177"/>
      <c r="C16" s="99"/>
      <c r="D16" s="90" t="s">
        <v>127</v>
      </c>
      <c r="E16" s="50">
        <v>0</v>
      </c>
      <c r="F16" s="50">
        <v>0</v>
      </c>
      <c r="G16" s="50">
        <v>0</v>
      </c>
      <c r="H16" s="50">
        <v>0</v>
      </c>
      <c r="I16" s="50">
        <f t="shared" si="0"/>
        <v>0</v>
      </c>
      <c r="J16" s="91" t="str">
        <f>IF(I16=0,"0,00",I16/SUM(I16:I18)*100)</f>
        <v>0,00</v>
      </c>
    </row>
    <row r="17" spans="1:10" x14ac:dyDescent="0.2">
      <c r="A17" s="174"/>
      <c r="B17" s="177"/>
      <c r="C17" s="89" t="s">
        <v>132</v>
      </c>
      <c r="D17" s="92" t="s">
        <v>129</v>
      </c>
      <c r="E17" s="93">
        <v>47</v>
      </c>
      <c r="F17" s="93">
        <v>59</v>
      </c>
      <c r="G17" s="93">
        <v>2</v>
      </c>
      <c r="H17" s="93">
        <v>3</v>
      </c>
      <c r="I17" s="93">
        <f t="shared" si="0"/>
        <v>94</v>
      </c>
      <c r="J17" s="94">
        <f>IF(I17=0,"0,00",I17/SUM(I16:I18)*100)</f>
        <v>63.299663299663301</v>
      </c>
    </row>
    <row r="18" spans="1:10" x14ac:dyDescent="0.2">
      <c r="A18" s="175"/>
      <c r="B18" s="178"/>
      <c r="C18" s="100" t="s">
        <v>140</v>
      </c>
      <c r="D18" s="96" t="s">
        <v>130</v>
      </c>
      <c r="E18" s="49">
        <v>22</v>
      </c>
      <c r="F18" s="49">
        <v>34</v>
      </c>
      <c r="G18" s="49">
        <v>1</v>
      </c>
      <c r="H18" s="49">
        <v>3</v>
      </c>
      <c r="I18" s="97">
        <f t="shared" si="0"/>
        <v>54.5</v>
      </c>
      <c r="J18" s="98">
        <f>IF(I18=0,"0,00",I18/SUM(I16:I18)*100)</f>
        <v>36.700336700336699</v>
      </c>
    </row>
    <row r="19" spans="1:10" x14ac:dyDescent="0.2">
      <c r="A19" s="173" t="s">
        <v>133</v>
      </c>
      <c r="B19" s="176">
        <v>1</v>
      </c>
      <c r="C19" s="101"/>
      <c r="D19" s="90" t="s">
        <v>127</v>
      </c>
      <c r="E19" s="50">
        <v>6</v>
      </c>
      <c r="F19" s="50">
        <v>5</v>
      </c>
      <c r="G19" s="50">
        <v>0</v>
      </c>
      <c r="H19" s="50">
        <v>0</v>
      </c>
      <c r="I19" s="50">
        <f t="shared" si="0"/>
        <v>8</v>
      </c>
      <c r="J19" s="91">
        <f>IF(I19=0,"0,00",I19/SUM(I19:I21)*100)</f>
        <v>57.142857142857139</v>
      </c>
    </row>
    <row r="20" spans="1:10" x14ac:dyDescent="0.2">
      <c r="A20" s="174"/>
      <c r="B20" s="177"/>
      <c r="C20" s="89" t="s">
        <v>128</v>
      </c>
      <c r="D20" s="92" t="s">
        <v>129</v>
      </c>
      <c r="E20" s="93">
        <v>4</v>
      </c>
      <c r="F20" s="93">
        <v>4</v>
      </c>
      <c r="G20" s="93">
        <v>0</v>
      </c>
      <c r="H20" s="93">
        <v>0</v>
      </c>
      <c r="I20" s="93">
        <f t="shared" si="0"/>
        <v>6</v>
      </c>
      <c r="J20" s="94">
        <f>IF(I20=0,"0,00",I20/SUM(I19:I21)*100)</f>
        <v>42.857142857142854</v>
      </c>
    </row>
    <row r="21" spans="1:10" x14ac:dyDescent="0.2">
      <c r="A21" s="174"/>
      <c r="B21" s="177"/>
      <c r="C21" s="95" t="s">
        <v>141</v>
      </c>
      <c r="D21" s="96" t="s">
        <v>130</v>
      </c>
      <c r="E21" s="49">
        <v>0</v>
      </c>
      <c r="F21" s="49">
        <v>0</v>
      </c>
      <c r="G21" s="49">
        <v>0</v>
      </c>
      <c r="H21" s="49">
        <v>0</v>
      </c>
      <c r="I21" s="97">
        <f t="shared" si="0"/>
        <v>0</v>
      </c>
      <c r="J21" s="98" t="str">
        <f>IF(I21=0,"0,00",I21/SUM(I19:I21)*100)</f>
        <v>0,00</v>
      </c>
    </row>
    <row r="22" spans="1:10" x14ac:dyDescent="0.2">
      <c r="A22" s="174"/>
      <c r="B22" s="177"/>
      <c r="C22" s="99"/>
      <c r="D22" s="90" t="s">
        <v>127</v>
      </c>
      <c r="E22" s="50">
        <v>0</v>
      </c>
      <c r="F22" s="50">
        <v>5</v>
      </c>
      <c r="G22" s="50">
        <v>0</v>
      </c>
      <c r="H22" s="50">
        <v>0</v>
      </c>
      <c r="I22" s="50">
        <f t="shared" si="0"/>
        <v>5</v>
      </c>
      <c r="J22" s="91">
        <f>IF(I22=0,"0,00",I22/SUM(I22:I24)*100)</f>
        <v>35.714285714285715</v>
      </c>
    </row>
    <row r="23" spans="1:10" x14ac:dyDescent="0.2">
      <c r="A23" s="174"/>
      <c r="B23" s="177"/>
      <c r="C23" s="89" t="s">
        <v>131</v>
      </c>
      <c r="D23" s="92" t="s">
        <v>129</v>
      </c>
      <c r="E23" s="93">
        <v>3</v>
      </c>
      <c r="F23" s="93">
        <v>5</v>
      </c>
      <c r="G23" s="93">
        <v>0</v>
      </c>
      <c r="H23" s="93">
        <v>1</v>
      </c>
      <c r="I23" s="93">
        <f t="shared" si="0"/>
        <v>9</v>
      </c>
      <c r="J23" s="94">
        <f>IF(I23=0,"0,00",I23/SUM(I22:I24)*100)</f>
        <v>64.285714285714292</v>
      </c>
    </row>
    <row r="24" spans="1:10" x14ac:dyDescent="0.2">
      <c r="A24" s="174"/>
      <c r="B24" s="177"/>
      <c r="C24" s="95" t="s">
        <v>142</v>
      </c>
      <c r="D24" s="96" t="s">
        <v>130</v>
      </c>
      <c r="E24" s="49">
        <v>0</v>
      </c>
      <c r="F24" s="49">
        <v>0</v>
      </c>
      <c r="G24" s="49">
        <v>0</v>
      </c>
      <c r="H24" s="49">
        <v>0</v>
      </c>
      <c r="I24" s="97">
        <f t="shared" si="0"/>
        <v>0</v>
      </c>
      <c r="J24" s="98" t="str">
        <f>IF(I24=0,"0,00",I24/SUM(I22:I24)*100)</f>
        <v>0,00</v>
      </c>
    </row>
    <row r="25" spans="1:10" x14ac:dyDescent="0.2">
      <c r="A25" s="174"/>
      <c r="B25" s="177"/>
      <c r="C25" s="99"/>
      <c r="D25" s="90" t="s">
        <v>127</v>
      </c>
      <c r="E25" s="50">
        <v>4</v>
      </c>
      <c r="F25" s="50">
        <v>6</v>
      </c>
      <c r="G25" s="50">
        <v>1</v>
      </c>
      <c r="H25" s="50">
        <v>0</v>
      </c>
      <c r="I25" s="50">
        <f t="shared" si="0"/>
        <v>10</v>
      </c>
      <c r="J25" s="91">
        <f>IF(I25=0,"0,00",I25/SUM(I25:I27)*100)</f>
        <v>38.461538461538467</v>
      </c>
    </row>
    <row r="26" spans="1:10" x14ac:dyDescent="0.2">
      <c r="A26" s="174"/>
      <c r="B26" s="177"/>
      <c r="C26" s="89" t="s">
        <v>132</v>
      </c>
      <c r="D26" s="92" t="s">
        <v>129</v>
      </c>
      <c r="E26" s="93">
        <v>8</v>
      </c>
      <c r="F26" s="93">
        <v>12</v>
      </c>
      <c r="G26" s="93">
        <v>0</v>
      </c>
      <c r="H26" s="93">
        <v>0</v>
      </c>
      <c r="I26" s="93">
        <f t="shared" si="0"/>
        <v>16</v>
      </c>
      <c r="J26" s="94">
        <f>IF(I26=0,"0,00",I26/SUM(I25:I27)*100)</f>
        <v>61.53846153846154</v>
      </c>
    </row>
    <row r="27" spans="1:10" x14ac:dyDescent="0.2">
      <c r="A27" s="175"/>
      <c r="B27" s="178"/>
      <c r="C27" s="100" t="s">
        <v>143</v>
      </c>
      <c r="D27" s="96" t="s">
        <v>130</v>
      </c>
      <c r="E27" s="49">
        <v>0</v>
      </c>
      <c r="F27" s="49">
        <v>0</v>
      </c>
      <c r="G27" s="49">
        <v>0</v>
      </c>
      <c r="H27" s="49">
        <v>0</v>
      </c>
      <c r="I27" s="97">
        <f t="shared" si="0"/>
        <v>0</v>
      </c>
      <c r="J27" s="98" t="str">
        <f>IF(I27=0,"0,00",I27/SUM(I25:I27)*100)</f>
        <v>0,00</v>
      </c>
    </row>
    <row r="28" spans="1:10" x14ac:dyDescent="0.2">
      <c r="A28" s="173" t="s">
        <v>134</v>
      </c>
      <c r="B28" s="176"/>
      <c r="C28" s="101"/>
      <c r="D28" s="90" t="s">
        <v>127</v>
      </c>
      <c r="E28" s="124">
        <v>0</v>
      </c>
      <c r="F28" s="124">
        <v>0</v>
      </c>
      <c r="G28" s="124">
        <v>0</v>
      </c>
      <c r="H28" s="124">
        <v>0</v>
      </c>
      <c r="I28" s="50">
        <f t="shared" si="0"/>
        <v>0</v>
      </c>
      <c r="J28" s="91" t="str">
        <f>IF(I28=0,"0,00",I28/SUM(I28:I30)*100)</f>
        <v>0,00</v>
      </c>
    </row>
    <row r="29" spans="1:10" x14ac:dyDescent="0.2">
      <c r="A29" s="174"/>
      <c r="B29" s="177"/>
      <c r="C29" s="89" t="s">
        <v>128</v>
      </c>
      <c r="D29" s="92" t="s">
        <v>129</v>
      </c>
      <c r="E29" s="126">
        <v>0</v>
      </c>
      <c r="F29" s="126">
        <v>0</v>
      </c>
      <c r="G29" s="126">
        <v>0</v>
      </c>
      <c r="H29" s="126">
        <v>0</v>
      </c>
      <c r="I29" s="93">
        <f t="shared" si="0"/>
        <v>0</v>
      </c>
      <c r="J29" s="94" t="str">
        <f>IF(I29=0,"0,00",I29/SUM(I28:I30)*100)</f>
        <v>0,00</v>
      </c>
    </row>
    <row r="30" spans="1:10" x14ac:dyDescent="0.2">
      <c r="A30" s="174"/>
      <c r="B30" s="177"/>
      <c r="C30" s="95" t="s">
        <v>144</v>
      </c>
      <c r="D30" s="96" t="s">
        <v>130</v>
      </c>
      <c r="E30" s="125">
        <v>0</v>
      </c>
      <c r="F30" s="125">
        <v>0</v>
      </c>
      <c r="G30" s="125">
        <v>0</v>
      </c>
      <c r="H30" s="125">
        <v>0</v>
      </c>
      <c r="I30" s="97">
        <f t="shared" si="0"/>
        <v>0</v>
      </c>
      <c r="J30" s="98" t="str">
        <f>IF(I30=0,"0,00",I30/SUM(I28:I30)*100)</f>
        <v>0,00</v>
      </c>
    </row>
    <row r="31" spans="1:10" x14ac:dyDescent="0.2">
      <c r="A31" s="174"/>
      <c r="B31" s="177"/>
      <c r="C31" s="99"/>
      <c r="D31" s="90" t="s">
        <v>127</v>
      </c>
      <c r="E31" s="124">
        <v>0</v>
      </c>
      <c r="F31" s="124">
        <v>0</v>
      </c>
      <c r="G31" s="124">
        <v>0</v>
      </c>
      <c r="H31" s="124">
        <v>0</v>
      </c>
      <c r="I31" s="50">
        <f t="shared" si="0"/>
        <v>0</v>
      </c>
      <c r="J31" s="91" t="str">
        <f>IF(I31=0,"0,00",I31/SUM(I31:I33)*100)</f>
        <v>0,00</v>
      </c>
    </row>
    <row r="32" spans="1:10" x14ac:dyDescent="0.2">
      <c r="A32" s="174"/>
      <c r="B32" s="177"/>
      <c r="C32" s="89" t="s">
        <v>131</v>
      </c>
      <c r="D32" s="92" t="s">
        <v>129</v>
      </c>
      <c r="E32" s="126">
        <v>0</v>
      </c>
      <c r="F32" s="126">
        <v>0</v>
      </c>
      <c r="G32" s="126">
        <v>0</v>
      </c>
      <c r="H32" s="126">
        <v>0</v>
      </c>
      <c r="I32" s="93">
        <f t="shared" si="0"/>
        <v>0</v>
      </c>
      <c r="J32" s="94" t="str">
        <f>IF(I32=0,"0,00",I32/SUM(I31:I33)*100)</f>
        <v>0,00</v>
      </c>
    </row>
    <row r="33" spans="1:10" x14ac:dyDescent="0.2">
      <c r="A33" s="174"/>
      <c r="B33" s="177"/>
      <c r="C33" s="95" t="s">
        <v>145</v>
      </c>
      <c r="D33" s="96" t="s">
        <v>130</v>
      </c>
      <c r="E33" s="125">
        <v>0</v>
      </c>
      <c r="F33" s="125">
        <v>0</v>
      </c>
      <c r="G33" s="125">
        <v>0</v>
      </c>
      <c r="H33" s="125">
        <v>0</v>
      </c>
      <c r="I33" s="97">
        <f t="shared" si="0"/>
        <v>0</v>
      </c>
      <c r="J33" s="98" t="str">
        <f>IF(I33=0,"0,00",I33/SUM(I31:I33)*100)</f>
        <v>0,00</v>
      </c>
    </row>
    <row r="34" spans="1:10" x14ac:dyDescent="0.2">
      <c r="A34" s="174"/>
      <c r="B34" s="177"/>
      <c r="C34" s="99"/>
      <c r="D34" s="90" t="s">
        <v>127</v>
      </c>
      <c r="E34" s="124">
        <v>0</v>
      </c>
      <c r="F34" s="124">
        <v>0</v>
      </c>
      <c r="G34" s="124">
        <v>0</v>
      </c>
      <c r="H34" s="124">
        <v>0</v>
      </c>
      <c r="I34" s="50">
        <f t="shared" si="0"/>
        <v>0</v>
      </c>
      <c r="J34" s="91" t="str">
        <f>IF(I34=0,"0,00",I34/SUM(I34:I36)*100)</f>
        <v>0,00</v>
      </c>
    </row>
    <row r="35" spans="1:10" x14ac:dyDescent="0.2">
      <c r="A35" s="174"/>
      <c r="B35" s="177"/>
      <c r="C35" s="89" t="s">
        <v>132</v>
      </c>
      <c r="D35" s="92" t="s">
        <v>129</v>
      </c>
      <c r="E35" s="126">
        <v>0</v>
      </c>
      <c r="F35" s="126">
        <v>0</v>
      </c>
      <c r="G35" s="126">
        <v>0</v>
      </c>
      <c r="H35" s="126">
        <v>0</v>
      </c>
      <c r="I35" s="93">
        <f t="shared" si="0"/>
        <v>0</v>
      </c>
      <c r="J35" s="94" t="str">
        <f>IF(I35=0,"0,00",I35/SUM(I34:I36)*100)</f>
        <v>0,00</v>
      </c>
    </row>
    <row r="36" spans="1:10" x14ac:dyDescent="0.2">
      <c r="A36" s="175"/>
      <c r="B36" s="178"/>
      <c r="C36" s="100" t="s">
        <v>146</v>
      </c>
      <c r="D36" s="96" t="s">
        <v>130</v>
      </c>
      <c r="E36" s="125">
        <v>0</v>
      </c>
      <c r="F36" s="125">
        <v>0</v>
      </c>
      <c r="G36" s="125">
        <v>0</v>
      </c>
      <c r="H36" s="125">
        <v>0</v>
      </c>
      <c r="I36" s="97">
        <f t="shared" si="0"/>
        <v>0</v>
      </c>
      <c r="J36" s="98" t="str">
        <f>IF(I36=0,"0,00",I36/SUM(I34:I36)*100)</f>
        <v>0,00</v>
      </c>
    </row>
    <row r="37" spans="1:10" x14ac:dyDescent="0.2">
      <c r="A37" s="173" t="s">
        <v>135</v>
      </c>
      <c r="B37" s="176">
        <v>2</v>
      </c>
      <c r="C37" s="101"/>
      <c r="D37" s="90" t="s">
        <v>127</v>
      </c>
      <c r="E37" s="50">
        <v>12</v>
      </c>
      <c r="F37" s="50">
        <v>12</v>
      </c>
      <c r="G37" s="50">
        <v>0</v>
      </c>
      <c r="H37" s="50">
        <v>0</v>
      </c>
      <c r="I37" s="50">
        <f t="shared" si="0"/>
        <v>18</v>
      </c>
      <c r="J37" s="91">
        <f>IF(I37=0,"0,00",I37/SUM(I37:I39)*100)</f>
        <v>10.909090909090908</v>
      </c>
    </row>
    <row r="38" spans="1:10" x14ac:dyDescent="0.2">
      <c r="A38" s="174"/>
      <c r="B38" s="177"/>
      <c r="C38" s="89" t="s">
        <v>128</v>
      </c>
      <c r="D38" s="92" t="s">
        <v>129</v>
      </c>
      <c r="E38" s="93">
        <v>57</v>
      </c>
      <c r="F38" s="93">
        <v>92</v>
      </c>
      <c r="G38" s="93">
        <v>0</v>
      </c>
      <c r="H38" s="93">
        <v>10</v>
      </c>
      <c r="I38" s="93">
        <f t="shared" si="0"/>
        <v>145.5</v>
      </c>
      <c r="J38" s="94">
        <f>IF(I38=0,"0,00",I38/SUM(I37:I39)*100)</f>
        <v>88.181818181818187</v>
      </c>
    </row>
    <row r="39" spans="1:10" x14ac:dyDescent="0.2">
      <c r="A39" s="174"/>
      <c r="B39" s="177"/>
      <c r="C39" s="95" t="s">
        <v>147</v>
      </c>
      <c r="D39" s="96" t="s">
        <v>130</v>
      </c>
      <c r="E39" s="49">
        <v>3</v>
      </c>
      <c r="F39" s="49">
        <v>0</v>
      </c>
      <c r="G39" s="49">
        <v>0</v>
      </c>
      <c r="H39" s="49">
        <v>0</v>
      </c>
      <c r="I39" s="97">
        <f t="shared" si="0"/>
        <v>1.5</v>
      </c>
      <c r="J39" s="98">
        <f>IF(I39=0,"0,00",I39/SUM(I37:I39)*100)</f>
        <v>0.90909090909090906</v>
      </c>
    </row>
    <row r="40" spans="1:10" x14ac:dyDescent="0.2">
      <c r="A40" s="174"/>
      <c r="B40" s="177"/>
      <c r="C40" s="99"/>
      <c r="D40" s="90" t="s">
        <v>127</v>
      </c>
      <c r="E40" s="50">
        <v>9</v>
      </c>
      <c r="F40" s="50">
        <v>17</v>
      </c>
      <c r="G40" s="50">
        <v>0</v>
      </c>
      <c r="H40" s="50">
        <v>0</v>
      </c>
      <c r="I40" s="50">
        <f t="shared" si="0"/>
        <v>21.5</v>
      </c>
      <c r="J40" s="91">
        <f>IF(I40=0,"0,00",I40/SUM(I40:I42)*100)</f>
        <v>15.579710144927535</v>
      </c>
    </row>
    <row r="41" spans="1:10" x14ac:dyDescent="0.2">
      <c r="A41" s="174"/>
      <c r="B41" s="177"/>
      <c r="C41" s="89" t="s">
        <v>131</v>
      </c>
      <c r="D41" s="92" t="s">
        <v>129</v>
      </c>
      <c r="E41" s="93">
        <v>53</v>
      </c>
      <c r="F41" s="93">
        <v>73</v>
      </c>
      <c r="G41" s="93">
        <v>0</v>
      </c>
      <c r="H41" s="93">
        <v>5</v>
      </c>
      <c r="I41" s="93">
        <f t="shared" si="0"/>
        <v>112</v>
      </c>
      <c r="J41" s="94">
        <f>IF(I41=0,"0,00",I41/SUM(I40:I42)*100)</f>
        <v>81.159420289855078</v>
      </c>
    </row>
    <row r="42" spans="1:10" x14ac:dyDescent="0.2">
      <c r="A42" s="174"/>
      <c r="B42" s="177"/>
      <c r="C42" s="95" t="s">
        <v>148</v>
      </c>
      <c r="D42" s="96" t="s">
        <v>130</v>
      </c>
      <c r="E42" s="49">
        <v>2</v>
      </c>
      <c r="F42" s="49">
        <v>1</v>
      </c>
      <c r="G42" s="49">
        <v>0</v>
      </c>
      <c r="H42" s="49">
        <v>1</v>
      </c>
      <c r="I42" s="97">
        <f t="shared" si="0"/>
        <v>4.5</v>
      </c>
      <c r="J42" s="98">
        <f>IF(I42=0,"0,00",I42/SUM(I40:I42)*100)</f>
        <v>3.2608695652173911</v>
      </c>
    </row>
    <row r="43" spans="1:10" x14ac:dyDescent="0.2">
      <c r="A43" s="174"/>
      <c r="B43" s="177"/>
      <c r="C43" s="99"/>
      <c r="D43" s="90" t="s">
        <v>127</v>
      </c>
      <c r="E43" s="50">
        <v>12</v>
      </c>
      <c r="F43" s="50">
        <v>4</v>
      </c>
      <c r="G43" s="50">
        <v>0</v>
      </c>
      <c r="H43" s="50">
        <v>1</v>
      </c>
      <c r="I43" s="50">
        <f t="shared" si="0"/>
        <v>12.5</v>
      </c>
      <c r="J43" s="91">
        <f>IF(I43=0,"0,00",I43/SUM(I43:I45)*100)</f>
        <v>12.562814070351758</v>
      </c>
    </row>
    <row r="44" spans="1:10" x14ac:dyDescent="0.2">
      <c r="A44" s="174"/>
      <c r="B44" s="177"/>
      <c r="C44" s="89" t="s">
        <v>132</v>
      </c>
      <c r="D44" s="92" t="s">
        <v>129</v>
      </c>
      <c r="E44" s="93">
        <v>27</v>
      </c>
      <c r="F44" s="93">
        <v>66</v>
      </c>
      <c r="G44" s="93">
        <v>0</v>
      </c>
      <c r="H44" s="93">
        <v>1</v>
      </c>
      <c r="I44" s="93">
        <f t="shared" si="0"/>
        <v>82</v>
      </c>
      <c r="J44" s="94">
        <f>IF(I44=0,"0,00",I44/SUM(I43:I45)*100)</f>
        <v>82.412060301507537</v>
      </c>
    </row>
    <row r="45" spans="1:10" x14ac:dyDescent="0.2">
      <c r="A45" s="175"/>
      <c r="B45" s="178"/>
      <c r="C45" s="100" t="s">
        <v>149</v>
      </c>
      <c r="D45" s="96" t="s">
        <v>130</v>
      </c>
      <c r="E45" s="49">
        <v>1</v>
      </c>
      <c r="F45" s="49">
        <v>2</v>
      </c>
      <c r="G45" s="49">
        <v>0</v>
      </c>
      <c r="H45" s="49">
        <v>1</v>
      </c>
      <c r="I45" s="102">
        <f t="shared" si="0"/>
        <v>5</v>
      </c>
      <c r="J45" s="98">
        <f>IF(I45=0,"0,00",I45/SUM(I43:I45)*100)</f>
        <v>5.025125628140704</v>
      </c>
    </row>
    <row r="46" spans="1:10" x14ac:dyDescent="0.2">
      <c r="A46" s="103"/>
      <c r="B46" s="104"/>
      <c r="C46" s="105"/>
      <c r="D46" s="106"/>
      <c r="E46" s="106"/>
      <c r="F46" s="107"/>
      <c r="G46" s="107"/>
      <c r="H46" s="107"/>
      <c r="I46" s="107"/>
      <c r="J46" s="108"/>
    </row>
    <row r="47" spans="1:10" x14ac:dyDescent="0.2">
      <c r="A47" s="71" t="s">
        <v>51</v>
      </c>
      <c r="B47" s="71"/>
      <c r="C47" s="109"/>
      <c r="D47" s="109"/>
      <c r="E47" s="109"/>
      <c r="F47" s="109"/>
      <c r="G47" s="110"/>
      <c r="H47" s="110"/>
      <c r="I47" s="110"/>
      <c r="J47" s="110"/>
    </row>
    <row r="48" spans="1:10" x14ac:dyDescent="0.2">
      <c r="A48" s="29"/>
      <c r="B48" s="29"/>
      <c r="C48" s="29"/>
      <c r="D48" s="29"/>
      <c r="E48" s="29"/>
      <c r="F48" s="29"/>
      <c r="G48" s="111"/>
      <c r="H48" s="111"/>
      <c r="I48" s="111"/>
      <c r="J48" s="111"/>
    </row>
    <row r="49" spans="1:10" x14ac:dyDescent="0.2">
      <c r="A49" s="29"/>
      <c r="B49" s="29"/>
      <c r="C49" s="29"/>
      <c r="D49" s="29"/>
      <c r="E49" s="29"/>
      <c r="F49" s="29"/>
      <c r="G49" s="111"/>
      <c r="H49" s="111"/>
      <c r="I49" s="111"/>
      <c r="J49" s="111"/>
    </row>
    <row r="50" spans="1:10" x14ac:dyDescent="0.2">
      <c r="A50" s="112"/>
      <c r="B50" s="112"/>
      <c r="C50" s="112"/>
      <c r="D50" s="112"/>
      <c r="E50" s="112"/>
      <c r="F50" s="112"/>
      <c r="G50" s="112"/>
      <c r="H50" s="112"/>
      <c r="I50" s="112"/>
      <c r="J50" s="112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E2" sqref="AE2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59"/>
      <c r="B1" s="60"/>
      <c r="C1" s="60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</row>
    <row r="2" spans="1:81" ht="15.75" x14ac:dyDescent="0.25">
      <c r="A2" s="61"/>
      <c r="B2" s="61"/>
      <c r="C2" s="61"/>
      <c r="D2" s="61"/>
      <c r="E2" s="61"/>
      <c r="F2" s="61"/>
      <c r="G2" s="61"/>
      <c r="H2" s="61"/>
      <c r="I2" s="59"/>
      <c r="J2" s="59"/>
      <c r="K2" s="59"/>
      <c r="L2" s="59"/>
      <c r="M2" s="180" t="s">
        <v>95</v>
      </c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</row>
    <row r="3" spans="1:81" ht="15.75" x14ac:dyDescent="0.25">
      <c r="A3" s="61"/>
      <c r="B3" s="61"/>
      <c r="C3" s="61"/>
      <c r="D3" s="61"/>
      <c r="E3" s="61"/>
      <c r="F3" s="61"/>
      <c r="G3" s="61"/>
      <c r="H3" s="61"/>
      <c r="I3" s="59"/>
      <c r="J3" s="59"/>
      <c r="K3" s="59"/>
      <c r="L3" s="59"/>
      <c r="M3" s="180" t="s">
        <v>96</v>
      </c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</row>
    <row r="4" spans="1:81" ht="15.75" x14ac:dyDescent="0.25">
      <c r="A4" s="61"/>
      <c r="B4" s="61"/>
      <c r="C4" s="61"/>
      <c r="D4" s="61"/>
      <c r="E4" s="61"/>
      <c r="F4" s="61"/>
      <c r="G4" s="61"/>
      <c r="H4" s="61"/>
      <c r="I4" s="59"/>
      <c r="J4" s="59"/>
      <c r="K4" s="59"/>
      <c r="L4" s="59"/>
      <c r="M4" s="180" t="s">
        <v>97</v>
      </c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</row>
    <row r="5" spans="1:8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</row>
    <row r="6" spans="1:81" x14ac:dyDescent="0.2">
      <c r="A6" s="62"/>
      <c r="B6" s="62"/>
      <c r="C6" s="63"/>
      <c r="D6" s="63"/>
      <c r="E6" s="63"/>
      <c r="F6" s="63"/>
      <c r="G6" s="63"/>
      <c r="H6" s="63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</row>
    <row r="7" spans="1:8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</row>
    <row r="8" spans="1:81" x14ac:dyDescent="0.2">
      <c r="A8" s="181" t="s">
        <v>98</v>
      </c>
      <c r="B8" s="181"/>
      <c r="C8" s="182" t="s">
        <v>99</v>
      </c>
      <c r="D8" s="182"/>
      <c r="E8" s="182"/>
      <c r="F8" s="182"/>
      <c r="G8" s="182"/>
      <c r="H8" s="182"/>
      <c r="I8" s="59"/>
      <c r="J8" s="59"/>
      <c r="K8" s="59"/>
      <c r="L8" s="181" t="s">
        <v>100</v>
      </c>
      <c r="M8" s="181"/>
      <c r="N8" s="181"/>
      <c r="O8" s="182" t="str">
        <f>'G-1'!D5</f>
        <v>CL 37 - CR 30</v>
      </c>
      <c r="P8" s="182"/>
      <c r="Q8" s="182"/>
      <c r="R8" s="182"/>
      <c r="S8" s="182"/>
      <c r="T8" s="59"/>
      <c r="U8" s="59"/>
      <c r="V8" s="181" t="s">
        <v>101</v>
      </c>
      <c r="W8" s="181"/>
      <c r="X8" s="181"/>
      <c r="Y8" s="182">
        <f>'G-1'!L5</f>
        <v>3730</v>
      </c>
      <c r="Z8" s="182"/>
      <c r="AA8" s="182"/>
      <c r="AB8" s="59"/>
      <c r="AC8" s="59"/>
      <c r="AD8" s="59"/>
      <c r="AE8" s="59"/>
      <c r="AF8" s="59"/>
      <c r="AG8" s="59"/>
      <c r="AH8" s="181" t="s">
        <v>102</v>
      </c>
      <c r="AI8" s="181"/>
      <c r="AJ8" s="185">
        <f>'G-1'!S6</f>
        <v>44356</v>
      </c>
      <c r="AK8" s="185"/>
      <c r="AL8" s="185"/>
      <c r="AM8" s="185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</row>
    <row r="9" spans="1:81" x14ac:dyDescent="0.2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</row>
    <row r="10" spans="1:81" x14ac:dyDescent="0.2">
      <c r="A10" s="59"/>
      <c r="B10" s="59"/>
      <c r="C10" s="59"/>
      <c r="D10" s="179" t="s">
        <v>136</v>
      </c>
      <c r="E10" s="179"/>
      <c r="F10" s="179"/>
      <c r="G10" s="17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179" t="s">
        <v>137</v>
      </c>
      <c r="T10" s="179"/>
      <c r="U10" s="179"/>
      <c r="V10" s="17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179" t="s">
        <v>49</v>
      </c>
      <c r="AI10" s="179"/>
      <c r="AJ10" s="179"/>
      <c r="AK10" s="17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</row>
    <row r="11" spans="1:81" ht="16.5" customHeight="1" x14ac:dyDescent="0.2">
      <c r="A11" s="64" t="s">
        <v>103</v>
      </c>
      <c r="B11" s="65">
        <v>0.32291666666666669</v>
      </c>
      <c r="C11" s="65">
        <v>0.33333333333333331</v>
      </c>
      <c r="D11" s="65">
        <v>0.34375</v>
      </c>
      <c r="E11" s="65">
        <v>0.35416666666666669</v>
      </c>
      <c r="F11" s="65">
        <v>0.36458333333333331</v>
      </c>
      <c r="G11" s="65">
        <v>0.375</v>
      </c>
      <c r="H11" s="65">
        <v>0.38541666666666669</v>
      </c>
      <c r="I11" s="65">
        <v>0.39583333333333331</v>
      </c>
      <c r="J11" s="65">
        <v>0.40625</v>
      </c>
      <c r="K11" s="65">
        <v>0.41666666666666669</v>
      </c>
      <c r="L11" s="59"/>
      <c r="M11" s="65">
        <v>0.46875</v>
      </c>
      <c r="N11" s="65">
        <v>0.47916666666666669</v>
      </c>
      <c r="O11" s="65">
        <v>0.48958333333333331</v>
      </c>
      <c r="P11" s="65">
        <v>0.5</v>
      </c>
      <c r="Q11" s="65">
        <v>0.51041666666666663</v>
      </c>
      <c r="R11" s="65">
        <v>0.52083333333333337</v>
      </c>
      <c r="S11" s="65">
        <v>0.53125</v>
      </c>
      <c r="T11" s="65">
        <v>0.54166666666666663</v>
      </c>
      <c r="U11" s="65">
        <v>0.55208333333333337</v>
      </c>
      <c r="V11" s="65">
        <v>0.5625</v>
      </c>
      <c r="W11" s="65">
        <v>0.57291666666666663</v>
      </c>
      <c r="X11" s="65">
        <v>0.58333333333333337</v>
      </c>
      <c r="Y11" s="65">
        <v>0.59375</v>
      </c>
      <c r="Z11" s="65">
        <v>0.60416666666666663</v>
      </c>
      <c r="AA11" s="65">
        <v>0.61458333333333337</v>
      </c>
      <c r="AB11" s="65">
        <v>0.625</v>
      </c>
      <c r="AC11" s="59"/>
      <c r="AD11" s="65">
        <v>0.67708333333333337</v>
      </c>
      <c r="AE11" s="65">
        <v>0.6875</v>
      </c>
      <c r="AF11" s="65">
        <v>0.69791666666666663</v>
      </c>
      <c r="AG11" s="65">
        <v>0.70833333333333337</v>
      </c>
      <c r="AH11" s="65">
        <v>0.71875</v>
      </c>
      <c r="AI11" s="65">
        <v>0.72916666666666663</v>
      </c>
      <c r="AJ11" s="65">
        <v>0.73958333333333337</v>
      </c>
      <c r="AK11" s="65">
        <v>0.75</v>
      </c>
      <c r="AL11" s="65">
        <v>0.76041666666666663</v>
      </c>
      <c r="AM11" s="65">
        <v>0.77083333333333337</v>
      </c>
      <c r="AN11" s="65">
        <v>0.78125</v>
      </c>
      <c r="AO11" s="65">
        <v>0.79166666666666663</v>
      </c>
      <c r="AP11" s="66"/>
      <c r="AQ11" s="59"/>
      <c r="AR11" s="65">
        <v>0.32291666666666669</v>
      </c>
      <c r="AS11" s="65">
        <v>0.33333333333333331</v>
      </c>
      <c r="AT11" s="65">
        <v>0.34375</v>
      </c>
      <c r="AU11" s="65">
        <v>0.35416666666666669</v>
      </c>
      <c r="AV11" s="65">
        <v>0.36458333333333331</v>
      </c>
      <c r="AW11" s="65">
        <v>0.375</v>
      </c>
      <c r="AX11" s="65">
        <v>0.38541666666666669</v>
      </c>
      <c r="AY11" s="65">
        <v>0.39583333333333331</v>
      </c>
      <c r="AZ11" s="65">
        <v>0.40625</v>
      </c>
      <c r="BA11" s="65">
        <v>0.41666666666666669</v>
      </c>
      <c r="BB11" s="65">
        <v>0.46875</v>
      </c>
      <c r="BC11" s="65">
        <v>0.47916666666666669</v>
      </c>
      <c r="BD11" s="65">
        <v>0.48958333333333331</v>
      </c>
      <c r="BE11" s="65">
        <v>0.5</v>
      </c>
      <c r="BF11" s="65">
        <v>0.51041666666666663</v>
      </c>
      <c r="BG11" s="65">
        <v>0.52083333333333337</v>
      </c>
      <c r="BH11" s="65">
        <v>0.53125</v>
      </c>
      <c r="BI11" s="65">
        <v>0.54166666666666663</v>
      </c>
      <c r="BJ11" s="65">
        <v>0.55208333333333337</v>
      </c>
      <c r="BK11" s="65">
        <v>0.5625</v>
      </c>
      <c r="BL11" s="65">
        <v>0.57291666666666663</v>
      </c>
      <c r="BM11" s="65">
        <v>0.58333333333333337</v>
      </c>
      <c r="BN11" s="65">
        <v>0.59375</v>
      </c>
      <c r="BO11" s="65">
        <v>0.60416666666666663</v>
      </c>
      <c r="BP11" s="65">
        <v>0.61458333333333337</v>
      </c>
      <c r="BQ11" s="65">
        <v>0.625</v>
      </c>
      <c r="BR11" s="65">
        <v>0.67708333333333337</v>
      </c>
      <c r="BS11" s="65">
        <v>0.6875</v>
      </c>
      <c r="BT11" s="65">
        <v>0.69791666666666663</v>
      </c>
      <c r="BU11" s="65">
        <v>0.70833333333333337</v>
      </c>
      <c r="BV11" s="65">
        <v>0.71875</v>
      </c>
      <c r="BW11" s="65">
        <v>0.72916666666666663</v>
      </c>
      <c r="BX11" s="65">
        <v>0.73958333333333337</v>
      </c>
      <c r="BY11" s="65">
        <v>0.75</v>
      </c>
      <c r="BZ11" s="65">
        <v>0.76041666666666663</v>
      </c>
      <c r="CA11" s="65">
        <v>0.77083333333333337</v>
      </c>
      <c r="CB11" s="65">
        <v>0.78125</v>
      </c>
      <c r="CC11" s="65">
        <v>0.79166666666666663</v>
      </c>
    </row>
    <row r="12" spans="1:81" x14ac:dyDescent="0.2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186" t="s">
        <v>104</v>
      </c>
      <c r="U12" s="186"/>
      <c r="V12" s="113">
        <v>1</v>
      </c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64"/>
      <c r="AS12" s="64"/>
      <c r="AT12" s="64"/>
      <c r="AU12" s="64">
        <f t="shared" ref="AU12:BA12" si="0">E14</f>
        <v>217</v>
      </c>
      <c r="AV12" s="64">
        <f t="shared" si="0"/>
        <v>225.5</v>
      </c>
      <c r="AW12" s="64">
        <f t="shared" si="0"/>
        <v>241.5</v>
      </c>
      <c r="AX12" s="64">
        <f t="shared" si="0"/>
        <v>248</v>
      </c>
      <c r="AY12" s="64">
        <f t="shared" si="0"/>
        <v>250.5</v>
      </c>
      <c r="AZ12" s="64">
        <f t="shared" si="0"/>
        <v>251</v>
      </c>
      <c r="BA12" s="64">
        <f t="shared" si="0"/>
        <v>233</v>
      </c>
      <c r="BB12" s="64"/>
      <c r="BC12" s="64"/>
      <c r="BD12" s="64"/>
      <c r="BE12" s="64">
        <f t="shared" ref="BE12:BQ12" si="1">P14</f>
        <v>357.5</v>
      </c>
      <c r="BF12" s="64">
        <f t="shared" si="1"/>
        <v>323</v>
      </c>
      <c r="BG12" s="64">
        <f t="shared" si="1"/>
        <v>289</v>
      </c>
      <c r="BH12" s="64">
        <f t="shared" si="1"/>
        <v>293.5</v>
      </c>
      <c r="BI12" s="64">
        <f t="shared" si="1"/>
        <v>291.5</v>
      </c>
      <c r="BJ12" s="64">
        <f t="shared" si="1"/>
        <v>287</v>
      </c>
      <c r="BK12" s="64">
        <f t="shared" si="1"/>
        <v>268</v>
      </c>
      <c r="BL12" s="64">
        <f t="shared" si="1"/>
        <v>247</v>
      </c>
      <c r="BM12" s="64">
        <f t="shared" si="1"/>
        <v>223</v>
      </c>
      <c r="BN12" s="64">
        <f t="shared" si="1"/>
        <v>211.5</v>
      </c>
      <c r="BO12" s="64">
        <f t="shared" si="1"/>
        <v>199.5</v>
      </c>
      <c r="BP12" s="64">
        <f t="shared" si="1"/>
        <v>195.5</v>
      </c>
      <c r="BQ12" s="64">
        <f t="shared" si="1"/>
        <v>210.5</v>
      </c>
      <c r="BR12" s="64"/>
      <c r="BS12" s="64"/>
      <c r="BT12" s="64"/>
      <c r="BU12" s="64">
        <f t="shared" ref="BU12:CC12" si="2">AG14</f>
        <v>279</v>
      </c>
      <c r="BV12" s="64">
        <f t="shared" si="2"/>
        <v>216.5</v>
      </c>
      <c r="BW12" s="64">
        <f t="shared" si="2"/>
        <v>148.5</v>
      </c>
      <c r="BX12" s="64">
        <f t="shared" si="2"/>
        <v>70</v>
      </c>
      <c r="BY12" s="64">
        <f t="shared" si="2"/>
        <v>0</v>
      </c>
      <c r="BZ12" s="64">
        <f t="shared" si="2"/>
        <v>0</v>
      </c>
      <c r="CA12" s="64">
        <f t="shared" si="2"/>
        <v>0</v>
      </c>
      <c r="CB12" s="64">
        <f t="shared" si="2"/>
        <v>0</v>
      </c>
      <c r="CC12" s="64">
        <f t="shared" si="2"/>
        <v>0</v>
      </c>
    </row>
    <row r="13" spans="1:81" ht="16.5" customHeight="1" x14ac:dyDescent="0.2">
      <c r="A13" s="67" t="s">
        <v>105</v>
      </c>
      <c r="B13" s="116">
        <f>'G-1'!F10</f>
        <v>58</v>
      </c>
      <c r="C13" s="116">
        <f>'G-1'!F11</f>
        <v>48.5</v>
      </c>
      <c r="D13" s="116">
        <f>'G-1'!F12</f>
        <v>50.5</v>
      </c>
      <c r="E13" s="116">
        <f>'G-1'!F13</f>
        <v>60</v>
      </c>
      <c r="F13" s="116">
        <f>'G-1'!F14</f>
        <v>66.5</v>
      </c>
      <c r="G13" s="116">
        <f>'G-1'!F15</f>
        <v>64.5</v>
      </c>
      <c r="H13" s="116">
        <f>'G-1'!F16</f>
        <v>57</v>
      </c>
      <c r="I13" s="116">
        <f>'G-1'!F17</f>
        <v>62.5</v>
      </c>
      <c r="J13" s="116">
        <f>'G-1'!F18</f>
        <v>67</v>
      </c>
      <c r="K13" s="116">
        <f>'G-1'!F19</f>
        <v>46.5</v>
      </c>
      <c r="L13" s="117"/>
      <c r="M13" s="116">
        <f>'G-1'!F20</f>
        <v>97.5</v>
      </c>
      <c r="N13" s="116">
        <f>'G-1'!F21</f>
        <v>112.5</v>
      </c>
      <c r="O13" s="116">
        <f>'G-1'!F22</f>
        <v>72.5</v>
      </c>
      <c r="P13" s="116">
        <f>'G-1'!M10</f>
        <v>75</v>
      </c>
      <c r="Q13" s="116">
        <f>'G-1'!M11</f>
        <v>63</v>
      </c>
      <c r="R13" s="116">
        <f>'G-1'!M12</f>
        <v>78.5</v>
      </c>
      <c r="S13" s="116">
        <f>'G-1'!M13</f>
        <v>77</v>
      </c>
      <c r="T13" s="116">
        <f>'G-1'!M14</f>
        <v>73</v>
      </c>
      <c r="U13" s="116">
        <f>'G-1'!M15</f>
        <v>58.5</v>
      </c>
      <c r="V13" s="116">
        <f>'G-1'!M16</f>
        <v>59.5</v>
      </c>
      <c r="W13" s="116">
        <f>'G-1'!M17</f>
        <v>56</v>
      </c>
      <c r="X13" s="116">
        <f>'G-1'!M18</f>
        <v>49</v>
      </c>
      <c r="Y13" s="116">
        <f>'G-1'!M19</f>
        <v>47</v>
      </c>
      <c r="Z13" s="116">
        <f>'G-1'!M20</f>
        <v>47.5</v>
      </c>
      <c r="AA13" s="116">
        <f>'G-1'!M21</f>
        <v>52</v>
      </c>
      <c r="AB13" s="116">
        <f>'G-1'!M22</f>
        <v>64</v>
      </c>
      <c r="AC13" s="117"/>
      <c r="AD13" s="116">
        <f>'G-1'!T10</f>
        <v>62.5</v>
      </c>
      <c r="AE13" s="116">
        <f>'G-1'!T11</f>
        <v>68</v>
      </c>
      <c r="AF13" s="116">
        <f>'G-1'!T12</f>
        <v>78.5</v>
      </c>
      <c r="AG13" s="116">
        <f>'G-1'!T13</f>
        <v>70</v>
      </c>
      <c r="AH13" s="116">
        <f>'G-1'!T14</f>
        <v>0</v>
      </c>
      <c r="AI13" s="116">
        <f>'G-1'!T15</f>
        <v>0</v>
      </c>
      <c r="AJ13" s="116">
        <f>'G-1'!T16</f>
        <v>0</v>
      </c>
      <c r="AK13" s="116">
        <f>'G-1'!T17</f>
        <v>0</v>
      </c>
      <c r="AL13" s="116">
        <f>'G-1'!T18</f>
        <v>0</v>
      </c>
      <c r="AM13" s="116">
        <f>'G-1'!T19</f>
        <v>0</v>
      </c>
      <c r="AN13" s="116">
        <f>'G-1'!T20</f>
        <v>0</v>
      </c>
      <c r="AO13" s="116">
        <f>'G-1'!T21</f>
        <v>0</v>
      </c>
      <c r="AP13" s="68"/>
      <c r="AQ13" s="68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8"/>
      <c r="CB13" s="68"/>
      <c r="CC13" s="68"/>
    </row>
    <row r="14" spans="1:81" ht="16.5" customHeight="1" x14ac:dyDescent="0.2">
      <c r="A14" s="67" t="s">
        <v>106</v>
      </c>
      <c r="B14" s="116"/>
      <c r="C14" s="116"/>
      <c r="D14" s="116"/>
      <c r="E14" s="116">
        <f>B13+C13+D13+E13</f>
        <v>217</v>
      </c>
      <c r="F14" s="116">
        <f t="shared" ref="F14:K14" si="3">C13+D13+E13+F13</f>
        <v>225.5</v>
      </c>
      <c r="G14" s="116">
        <f t="shared" si="3"/>
        <v>241.5</v>
      </c>
      <c r="H14" s="116">
        <f t="shared" si="3"/>
        <v>248</v>
      </c>
      <c r="I14" s="116">
        <f t="shared" si="3"/>
        <v>250.5</v>
      </c>
      <c r="J14" s="116">
        <f t="shared" si="3"/>
        <v>251</v>
      </c>
      <c r="K14" s="116">
        <f t="shared" si="3"/>
        <v>233</v>
      </c>
      <c r="L14" s="117"/>
      <c r="M14" s="116"/>
      <c r="N14" s="116"/>
      <c r="O14" s="116"/>
      <c r="P14" s="116">
        <f>M13+N13+O13+P13</f>
        <v>357.5</v>
      </c>
      <c r="Q14" s="116">
        <f t="shared" ref="Q14:AB14" si="4">N13+O13+P13+Q13</f>
        <v>323</v>
      </c>
      <c r="R14" s="116">
        <f t="shared" si="4"/>
        <v>289</v>
      </c>
      <c r="S14" s="116">
        <f t="shared" si="4"/>
        <v>293.5</v>
      </c>
      <c r="T14" s="116">
        <f t="shared" si="4"/>
        <v>291.5</v>
      </c>
      <c r="U14" s="116">
        <f t="shared" si="4"/>
        <v>287</v>
      </c>
      <c r="V14" s="116">
        <f t="shared" si="4"/>
        <v>268</v>
      </c>
      <c r="W14" s="116">
        <f t="shared" si="4"/>
        <v>247</v>
      </c>
      <c r="X14" s="116">
        <f t="shared" si="4"/>
        <v>223</v>
      </c>
      <c r="Y14" s="116">
        <f t="shared" si="4"/>
        <v>211.5</v>
      </c>
      <c r="Z14" s="116">
        <f t="shared" si="4"/>
        <v>199.5</v>
      </c>
      <c r="AA14" s="116">
        <f t="shared" si="4"/>
        <v>195.5</v>
      </c>
      <c r="AB14" s="116">
        <f t="shared" si="4"/>
        <v>210.5</v>
      </c>
      <c r="AC14" s="117"/>
      <c r="AD14" s="116"/>
      <c r="AE14" s="116"/>
      <c r="AF14" s="116"/>
      <c r="AG14" s="116">
        <f>AD13+AE13+AF13+AG13</f>
        <v>279</v>
      </c>
      <c r="AH14" s="116">
        <f t="shared" ref="AH14:AO14" si="5">AE13+AF13+AG13+AH13</f>
        <v>216.5</v>
      </c>
      <c r="AI14" s="116">
        <f t="shared" si="5"/>
        <v>148.5</v>
      </c>
      <c r="AJ14" s="116">
        <f t="shared" si="5"/>
        <v>70</v>
      </c>
      <c r="AK14" s="116">
        <f t="shared" si="5"/>
        <v>0</v>
      </c>
      <c r="AL14" s="116">
        <f t="shared" si="5"/>
        <v>0</v>
      </c>
      <c r="AM14" s="116">
        <f t="shared" si="5"/>
        <v>0</v>
      </c>
      <c r="AN14" s="116">
        <f t="shared" si="5"/>
        <v>0</v>
      </c>
      <c r="AO14" s="116">
        <f t="shared" si="5"/>
        <v>0</v>
      </c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</row>
    <row r="15" spans="1:81" ht="16.5" customHeight="1" x14ac:dyDescent="0.2">
      <c r="A15" s="64" t="s">
        <v>107</v>
      </c>
      <c r="B15" s="118"/>
      <c r="C15" s="119" t="s">
        <v>108</v>
      </c>
      <c r="D15" s="120">
        <f>DIRECCIONALIDAD!J10/100</f>
        <v>0</v>
      </c>
      <c r="E15" s="119"/>
      <c r="F15" s="119" t="s">
        <v>109</v>
      </c>
      <c r="G15" s="120">
        <f>DIRECCIONALIDAD!J11/100</f>
        <v>0.5376344086021505</v>
      </c>
      <c r="H15" s="119"/>
      <c r="I15" s="119" t="s">
        <v>110</v>
      </c>
      <c r="J15" s="120">
        <f>DIRECCIONALIDAD!J12/100</f>
        <v>0.46236559139784944</v>
      </c>
      <c r="K15" s="121"/>
      <c r="L15" s="115"/>
      <c r="M15" s="118"/>
      <c r="N15" s="119"/>
      <c r="O15" s="119" t="s">
        <v>108</v>
      </c>
      <c r="P15" s="120">
        <f>DIRECCIONALIDAD!J13/100</f>
        <v>0</v>
      </c>
      <c r="Q15" s="119"/>
      <c r="R15" s="119"/>
      <c r="S15" s="119"/>
      <c r="T15" s="119" t="s">
        <v>109</v>
      </c>
      <c r="U15" s="120">
        <f>DIRECCIONALIDAD!J14/100</f>
        <v>0.78378378378378377</v>
      </c>
      <c r="V15" s="119"/>
      <c r="W15" s="119"/>
      <c r="X15" s="119"/>
      <c r="Y15" s="119" t="s">
        <v>110</v>
      </c>
      <c r="Z15" s="120">
        <f>DIRECCIONALIDAD!J15/100</f>
        <v>0.2162162162162162</v>
      </c>
      <c r="AA15" s="119"/>
      <c r="AB15" s="121"/>
      <c r="AC15" s="115"/>
      <c r="AD15" s="118"/>
      <c r="AE15" s="119" t="s">
        <v>108</v>
      </c>
      <c r="AF15" s="120">
        <f>DIRECCIONALIDAD!J16/100</f>
        <v>0</v>
      </c>
      <c r="AG15" s="119"/>
      <c r="AH15" s="119"/>
      <c r="AI15" s="119"/>
      <c r="AJ15" s="119" t="s">
        <v>109</v>
      </c>
      <c r="AK15" s="120">
        <f>DIRECCIONALIDAD!J17/100</f>
        <v>0.632996632996633</v>
      </c>
      <c r="AL15" s="119"/>
      <c r="AM15" s="119"/>
      <c r="AN15" s="119" t="s">
        <v>110</v>
      </c>
      <c r="AO15" s="122">
        <f>DIRECCIONALIDAD!J18/100</f>
        <v>0.367003367003367</v>
      </c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</row>
    <row r="16" spans="1:81" ht="16.5" customHeight="1" x14ac:dyDescent="0.2">
      <c r="A16" s="59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83" t="s">
        <v>104</v>
      </c>
      <c r="U16" s="183"/>
      <c r="V16" s="123">
        <v>2</v>
      </c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</row>
    <row r="17" spans="1:81" ht="16.5" customHeight="1" x14ac:dyDescent="0.2">
      <c r="A17" s="67" t="s">
        <v>105</v>
      </c>
      <c r="B17" s="116">
        <f>'G-2'!F10</f>
        <v>13</v>
      </c>
      <c r="C17" s="116">
        <f>'G-2'!F11</f>
        <v>21</v>
      </c>
      <c r="D17" s="116">
        <f>'G-2'!F12</f>
        <v>13</v>
      </c>
      <c r="E17" s="116">
        <f>'G-2'!F13</f>
        <v>5.5</v>
      </c>
      <c r="F17" s="116">
        <f>'G-2'!F14</f>
        <v>11.5</v>
      </c>
      <c r="G17" s="116">
        <f>'G-2'!F15</f>
        <v>10.5</v>
      </c>
      <c r="H17" s="116">
        <f>'G-2'!F16</f>
        <v>12</v>
      </c>
      <c r="I17" s="116">
        <f>'G-2'!F17</f>
        <v>7.5</v>
      </c>
      <c r="J17" s="116">
        <f>'G-2'!F18</f>
        <v>10</v>
      </c>
      <c r="K17" s="116">
        <f>'G-2'!F19</f>
        <v>7.5</v>
      </c>
      <c r="L17" s="117"/>
      <c r="M17" s="116">
        <f>'G-2'!F20</f>
        <v>6.5</v>
      </c>
      <c r="N17" s="116">
        <f>'G-2'!F21</f>
        <v>4</v>
      </c>
      <c r="O17" s="116">
        <f>'G-2'!F22</f>
        <v>7</v>
      </c>
      <c r="P17" s="116">
        <f>'G-2'!M10</f>
        <v>7.5</v>
      </c>
      <c r="Q17" s="116">
        <f>'G-2'!M11</f>
        <v>7.5</v>
      </c>
      <c r="R17" s="116">
        <f>'G-2'!M12</f>
        <v>12.5</v>
      </c>
      <c r="S17" s="116">
        <f>'G-2'!M13</f>
        <v>3.5</v>
      </c>
      <c r="T17" s="116">
        <f>'G-2'!M14</f>
        <v>9.5</v>
      </c>
      <c r="U17" s="116">
        <f>'G-2'!M15</f>
        <v>3</v>
      </c>
      <c r="V17" s="116">
        <f>'G-2'!M16</f>
        <v>2</v>
      </c>
      <c r="W17" s="116">
        <f>'G-2'!M17</f>
        <v>3.5</v>
      </c>
      <c r="X17" s="116">
        <f>'G-2'!M18</f>
        <v>3</v>
      </c>
      <c r="Y17" s="116">
        <f>'G-2'!M19</f>
        <v>2</v>
      </c>
      <c r="Z17" s="116">
        <f>'G-2'!M20</f>
        <v>4</v>
      </c>
      <c r="AA17" s="116">
        <f>'G-2'!M21</f>
        <v>7</v>
      </c>
      <c r="AB17" s="116">
        <f>'G-2'!M22</f>
        <v>7</v>
      </c>
      <c r="AC17" s="117"/>
      <c r="AD17" s="116">
        <f>'G-2'!T10</f>
        <v>2.5</v>
      </c>
      <c r="AE17" s="116">
        <f>'G-2'!T11</f>
        <v>6.5</v>
      </c>
      <c r="AF17" s="116">
        <f>'G-2'!T12</f>
        <v>15.5</v>
      </c>
      <c r="AG17" s="116">
        <f>'G-2'!T13</f>
        <v>10.5</v>
      </c>
      <c r="AH17" s="116">
        <f>'G-2'!T14</f>
        <v>0</v>
      </c>
      <c r="AI17" s="116">
        <f>'G-2'!T15</f>
        <v>0</v>
      </c>
      <c r="AJ17" s="116">
        <f>'G-2'!T16</f>
        <v>0</v>
      </c>
      <c r="AK17" s="116">
        <f>'G-2'!T17</f>
        <v>0</v>
      </c>
      <c r="AL17" s="116">
        <f>'G-2'!T18</f>
        <v>0</v>
      </c>
      <c r="AM17" s="116">
        <f>'G-2'!T19</f>
        <v>0</v>
      </c>
      <c r="AN17" s="116">
        <f>'G-2'!T20</f>
        <v>0</v>
      </c>
      <c r="AO17" s="116">
        <f>'G-2'!T21</f>
        <v>0</v>
      </c>
      <c r="AP17" s="68"/>
      <c r="AQ17" s="68"/>
      <c r="AR17" s="68"/>
      <c r="AS17" s="68"/>
      <c r="AT17" s="68"/>
      <c r="AU17" s="68">
        <f t="shared" ref="AU17:BA17" si="6">E18</f>
        <v>52.5</v>
      </c>
      <c r="AV17" s="68">
        <f t="shared" si="6"/>
        <v>51</v>
      </c>
      <c r="AW17" s="68">
        <f t="shared" si="6"/>
        <v>40.5</v>
      </c>
      <c r="AX17" s="68">
        <f t="shared" si="6"/>
        <v>39.5</v>
      </c>
      <c r="AY17" s="68">
        <f t="shared" si="6"/>
        <v>41.5</v>
      </c>
      <c r="AZ17" s="68">
        <f t="shared" si="6"/>
        <v>40</v>
      </c>
      <c r="BA17" s="68">
        <f t="shared" si="6"/>
        <v>37</v>
      </c>
      <c r="BB17" s="68"/>
      <c r="BC17" s="68"/>
      <c r="BD17" s="68"/>
      <c r="BE17" s="68">
        <f t="shared" ref="BE17:BQ17" si="7">P18</f>
        <v>25</v>
      </c>
      <c r="BF17" s="68">
        <f t="shared" si="7"/>
        <v>26</v>
      </c>
      <c r="BG17" s="68">
        <f t="shared" si="7"/>
        <v>34.5</v>
      </c>
      <c r="BH17" s="68">
        <f t="shared" si="7"/>
        <v>31</v>
      </c>
      <c r="BI17" s="68">
        <f t="shared" si="7"/>
        <v>33</v>
      </c>
      <c r="BJ17" s="68">
        <f t="shared" si="7"/>
        <v>28.5</v>
      </c>
      <c r="BK17" s="68">
        <f t="shared" si="7"/>
        <v>18</v>
      </c>
      <c r="BL17" s="68">
        <f t="shared" si="7"/>
        <v>18</v>
      </c>
      <c r="BM17" s="68">
        <f t="shared" si="7"/>
        <v>11.5</v>
      </c>
      <c r="BN17" s="68">
        <f t="shared" si="7"/>
        <v>10.5</v>
      </c>
      <c r="BO17" s="68">
        <f t="shared" si="7"/>
        <v>12.5</v>
      </c>
      <c r="BP17" s="68">
        <f t="shared" si="7"/>
        <v>16</v>
      </c>
      <c r="BQ17" s="68">
        <f t="shared" si="7"/>
        <v>20</v>
      </c>
      <c r="BR17" s="68"/>
      <c r="BS17" s="68"/>
      <c r="BT17" s="68"/>
      <c r="BU17" s="68">
        <f t="shared" ref="BU17:CC17" si="8">AG18</f>
        <v>35</v>
      </c>
      <c r="BV17" s="68">
        <f t="shared" si="8"/>
        <v>32.5</v>
      </c>
      <c r="BW17" s="68">
        <f t="shared" si="8"/>
        <v>26</v>
      </c>
      <c r="BX17" s="68">
        <f t="shared" si="8"/>
        <v>10.5</v>
      </c>
      <c r="BY17" s="68">
        <f t="shared" si="8"/>
        <v>0</v>
      </c>
      <c r="BZ17" s="68">
        <f t="shared" si="8"/>
        <v>0</v>
      </c>
      <c r="CA17" s="68">
        <f t="shared" si="8"/>
        <v>0</v>
      </c>
      <c r="CB17" s="68">
        <f t="shared" si="8"/>
        <v>0</v>
      </c>
      <c r="CC17" s="68">
        <f t="shared" si="8"/>
        <v>0</v>
      </c>
    </row>
    <row r="18" spans="1:81" ht="16.5" customHeight="1" x14ac:dyDescent="0.2">
      <c r="A18" s="67" t="s">
        <v>106</v>
      </c>
      <c r="B18" s="116"/>
      <c r="C18" s="116"/>
      <c r="D18" s="116"/>
      <c r="E18" s="116">
        <f>B17+C17+D17+E17</f>
        <v>52.5</v>
      </c>
      <c r="F18" s="116">
        <f t="shared" ref="F18:K18" si="9">C17+D17+E17+F17</f>
        <v>51</v>
      </c>
      <c r="G18" s="116">
        <f t="shared" si="9"/>
        <v>40.5</v>
      </c>
      <c r="H18" s="116">
        <f t="shared" si="9"/>
        <v>39.5</v>
      </c>
      <c r="I18" s="116">
        <f t="shared" si="9"/>
        <v>41.5</v>
      </c>
      <c r="J18" s="116">
        <f t="shared" si="9"/>
        <v>40</v>
      </c>
      <c r="K18" s="116">
        <f t="shared" si="9"/>
        <v>37</v>
      </c>
      <c r="L18" s="117"/>
      <c r="M18" s="116"/>
      <c r="N18" s="116"/>
      <c r="O18" s="116"/>
      <c r="P18" s="116">
        <f>M17+N17+O17+P17</f>
        <v>25</v>
      </c>
      <c r="Q18" s="116">
        <f t="shared" ref="Q18:AB18" si="10">N17+O17+P17+Q17</f>
        <v>26</v>
      </c>
      <c r="R18" s="116">
        <f t="shared" si="10"/>
        <v>34.5</v>
      </c>
      <c r="S18" s="116">
        <f t="shared" si="10"/>
        <v>31</v>
      </c>
      <c r="T18" s="116">
        <f t="shared" si="10"/>
        <v>33</v>
      </c>
      <c r="U18" s="116">
        <f t="shared" si="10"/>
        <v>28.5</v>
      </c>
      <c r="V18" s="116">
        <f t="shared" si="10"/>
        <v>18</v>
      </c>
      <c r="W18" s="116">
        <f t="shared" si="10"/>
        <v>18</v>
      </c>
      <c r="X18" s="116">
        <f t="shared" si="10"/>
        <v>11.5</v>
      </c>
      <c r="Y18" s="116">
        <f t="shared" si="10"/>
        <v>10.5</v>
      </c>
      <c r="Z18" s="116">
        <f t="shared" si="10"/>
        <v>12.5</v>
      </c>
      <c r="AA18" s="116">
        <f t="shared" si="10"/>
        <v>16</v>
      </c>
      <c r="AB18" s="116">
        <f t="shared" si="10"/>
        <v>20</v>
      </c>
      <c r="AC18" s="117"/>
      <c r="AD18" s="116"/>
      <c r="AE18" s="116"/>
      <c r="AF18" s="116"/>
      <c r="AG18" s="116">
        <f>AD17+AE17+AF17+AG17</f>
        <v>35</v>
      </c>
      <c r="AH18" s="116">
        <f t="shared" ref="AH18:AO18" si="11">AE17+AF17+AG17+AH17</f>
        <v>32.5</v>
      </c>
      <c r="AI18" s="116">
        <f t="shared" si="11"/>
        <v>26</v>
      </c>
      <c r="AJ18" s="116">
        <f t="shared" si="11"/>
        <v>10.5</v>
      </c>
      <c r="AK18" s="116">
        <f t="shared" si="11"/>
        <v>0</v>
      </c>
      <c r="AL18" s="116">
        <f t="shared" si="11"/>
        <v>0</v>
      </c>
      <c r="AM18" s="116">
        <f t="shared" si="11"/>
        <v>0</v>
      </c>
      <c r="AN18" s="116">
        <f t="shared" si="11"/>
        <v>0</v>
      </c>
      <c r="AO18" s="116">
        <f t="shared" si="11"/>
        <v>0</v>
      </c>
      <c r="AP18" s="68"/>
      <c r="AQ18" s="68"/>
      <c r="AR18" s="68"/>
      <c r="AS18" s="68"/>
      <c r="AT18" s="68"/>
      <c r="AU18" s="68">
        <f t="shared" ref="AU18:BA18" si="12">E26</f>
        <v>255</v>
      </c>
      <c r="AV18" s="68">
        <f t="shared" si="12"/>
        <v>255</v>
      </c>
      <c r="AW18" s="68">
        <f t="shared" si="12"/>
        <v>238.5</v>
      </c>
      <c r="AX18" s="68">
        <f t="shared" si="12"/>
        <v>231</v>
      </c>
      <c r="AY18" s="68">
        <f t="shared" si="12"/>
        <v>236.5</v>
      </c>
      <c r="AZ18" s="68">
        <f t="shared" si="12"/>
        <v>239</v>
      </c>
      <c r="BA18" s="68">
        <f t="shared" si="12"/>
        <v>254.5</v>
      </c>
      <c r="BB18" s="68"/>
      <c r="BC18" s="68"/>
      <c r="BD18" s="68"/>
      <c r="BE18" s="68">
        <f t="shared" ref="BE18:BQ18" si="13">P26</f>
        <v>289</v>
      </c>
      <c r="BF18" s="68">
        <f t="shared" si="13"/>
        <v>322</v>
      </c>
      <c r="BG18" s="68">
        <f t="shared" si="13"/>
        <v>330</v>
      </c>
      <c r="BH18" s="68">
        <f t="shared" si="13"/>
        <v>310</v>
      </c>
      <c r="BI18" s="68">
        <f t="shared" si="13"/>
        <v>293.5</v>
      </c>
      <c r="BJ18" s="68">
        <f t="shared" si="13"/>
        <v>272</v>
      </c>
      <c r="BK18" s="68">
        <f t="shared" si="13"/>
        <v>262</v>
      </c>
      <c r="BL18" s="68">
        <f t="shared" si="13"/>
        <v>263</v>
      </c>
      <c r="BM18" s="68">
        <f t="shared" si="13"/>
        <v>265.5</v>
      </c>
      <c r="BN18" s="68">
        <f t="shared" si="13"/>
        <v>261.5</v>
      </c>
      <c r="BO18" s="68">
        <f t="shared" si="13"/>
        <v>266</v>
      </c>
      <c r="BP18" s="68">
        <f t="shared" si="13"/>
        <v>275</v>
      </c>
      <c r="BQ18" s="68">
        <f t="shared" si="13"/>
        <v>272.5</v>
      </c>
      <c r="BR18" s="68"/>
      <c r="BS18" s="68"/>
      <c r="BT18" s="68"/>
      <c r="BU18" s="68">
        <f t="shared" ref="BU18:CC18" si="14">AG26</f>
        <v>241</v>
      </c>
      <c r="BV18" s="68">
        <f t="shared" si="14"/>
        <v>166</v>
      </c>
      <c r="BW18" s="68">
        <f t="shared" si="14"/>
        <v>99.5</v>
      </c>
      <c r="BX18" s="68">
        <f t="shared" si="14"/>
        <v>46</v>
      </c>
      <c r="BY18" s="68">
        <f t="shared" si="14"/>
        <v>0</v>
      </c>
      <c r="BZ18" s="68">
        <f t="shared" si="14"/>
        <v>0</v>
      </c>
      <c r="CA18" s="68">
        <f t="shared" si="14"/>
        <v>0</v>
      </c>
      <c r="CB18" s="68">
        <f t="shared" si="14"/>
        <v>0</v>
      </c>
      <c r="CC18" s="68">
        <f t="shared" si="14"/>
        <v>0</v>
      </c>
    </row>
    <row r="19" spans="1:81" ht="16.5" customHeight="1" x14ac:dyDescent="0.2">
      <c r="A19" s="64" t="s">
        <v>107</v>
      </c>
      <c r="B19" s="118"/>
      <c r="C19" s="119" t="s">
        <v>108</v>
      </c>
      <c r="D19" s="120">
        <f>DIRECCIONALIDAD!J19/100</f>
        <v>0.5714285714285714</v>
      </c>
      <c r="E19" s="119"/>
      <c r="F19" s="119" t="s">
        <v>109</v>
      </c>
      <c r="G19" s="120">
        <f>DIRECCIONALIDAD!J20/100</f>
        <v>0.42857142857142855</v>
      </c>
      <c r="H19" s="119"/>
      <c r="I19" s="119" t="s">
        <v>110</v>
      </c>
      <c r="J19" s="120">
        <f>DIRECCIONALIDAD!J21/100</f>
        <v>0</v>
      </c>
      <c r="K19" s="121"/>
      <c r="L19" s="115"/>
      <c r="M19" s="118"/>
      <c r="N19" s="119"/>
      <c r="O19" s="119" t="s">
        <v>108</v>
      </c>
      <c r="P19" s="120">
        <f>DIRECCIONALIDAD!J22/100</f>
        <v>0.35714285714285715</v>
      </c>
      <c r="Q19" s="119"/>
      <c r="R19" s="119"/>
      <c r="S19" s="119"/>
      <c r="T19" s="119" t="s">
        <v>109</v>
      </c>
      <c r="U19" s="120">
        <f>DIRECCIONALIDAD!J23/100</f>
        <v>0.6428571428571429</v>
      </c>
      <c r="V19" s="119"/>
      <c r="W19" s="119"/>
      <c r="X19" s="119"/>
      <c r="Y19" s="119" t="s">
        <v>110</v>
      </c>
      <c r="Z19" s="120">
        <f>DIRECCIONALIDAD!J24/100</f>
        <v>0</v>
      </c>
      <c r="AA19" s="119"/>
      <c r="AB19" s="121"/>
      <c r="AC19" s="115"/>
      <c r="AD19" s="118"/>
      <c r="AE19" s="119" t="s">
        <v>108</v>
      </c>
      <c r="AF19" s="120">
        <f>DIRECCIONALIDAD!J25/100</f>
        <v>0.38461538461538469</v>
      </c>
      <c r="AG19" s="119"/>
      <c r="AH19" s="119"/>
      <c r="AI19" s="119"/>
      <c r="AJ19" s="119" t="s">
        <v>109</v>
      </c>
      <c r="AK19" s="120">
        <f>DIRECCIONALIDAD!J26/100</f>
        <v>0.61538461538461542</v>
      </c>
      <c r="AL19" s="119"/>
      <c r="AM19" s="119"/>
      <c r="AN19" s="119" t="s">
        <v>110</v>
      </c>
      <c r="AO19" s="122">
        <f>DIRECCIONALIDAD!J27/100</f>
        <v>0</v>
      </c>
      <c r="AP19" s="59"/>
      <c r="AQ19" s="59"/>
      <c r="AR19" s="59"/>
      <c r="AS19" s="59"/>
      <c r="AT19" s="59"/>
      <c r="AU19" s="59">
        <f t="shared" ref="AU19:BA19" si="15">E22</f>
        <v>0</v>
      </c>
      <c r="AV19" s="59">
        <f t="shared" si="15"/>
        <v>0</v>
      </c>
      <c r="AW19" s="59">
        <f t="shared" si="15"/>
        <v>0</v>
      </c>
      <c r="AX19" s="59">
        <f t="shared" si="15"/>
        <v>0</v>
      </c>
      <c r="AY19" s="59">
        <f t="shared" si="15"/>
        <v>0</v>
      </c>
      <c r="AZ19" s="59">
        <f t="shared" si="15"/>
        <v>0</v>
      </c>
      <c r="BA19" s="59">
        <f t="shared" si="15"/>
        <v>0</v>
      </c>
      <c r="BB19" s="59"/>
      <c r="BC19" s="59"/>
      <c r="BD19" s="59"/>
      <c r="BE19" s="59">
        <f t="shared" ref="BE19:BQ19" si="16">P22</f>
        <v>0</v>
      </c>
      <c r="BF19" s="59">
        <f t="shared" si="16"/>
        <v>0</v>
      </c>
      <c r="BG19" s="59">
        <f t="shared" si="16"/>
        <v>0</v>
      </c>
      <c r="BH19" s="59">
        <f t="shared" si="16"/>
        <v>0</v>
      </c>
      <c r="BI19" s="59">
        <f t="shared" si="16"/>
        <v>0</v>
      </c>
      <c r="BJ19" s="59">
        <f t="shared" si="16"/>
        <v>0</v>
      </c>
      <c r="BK19" s="59">
        <f t="shared" si="16"/>
        <v>0</v>
      </c>
      <c r="BL19" s="59">
        <f t="shared" si="16"/>
        <v>0</v>
      </c>
      <c r="BM19" s="59">
        <f t="shared" si="16"/>
        <v>0</v>
      </c>
      <c r="BN19" s="59">
        <f t="shared" si="16"/>
        <v>0</v>
      </c>
      <c r="BO19" s="59">
        <f t="shared" si="16"/>
        <v>0</v>
      </c>
      <c r="BP19" s="59">
        <f t="shared" si="16"/>
        <v>0</v>
      </c>
      <c r="BQ19" s="59">
        <f t="shared" si="16"/>
        <v>0</v>
      </c>
      <c r="BR19" s="59"/>
      <c r="BS19" s="59"/>
      <c r="BT19" s="59"/>
      <c r="BU19" s="59">
        <f t="shared" ref="BU19:CC19" si="17">AG22</f>
        <v>0</v>
      </c>
      <c r="BV19" s="59">
        <f t="shared" si="17"/>
        <v>0</v>
      </c>
      <c r="BW19" s="59">
        <f t="shared" si="17"/>
        <v>0</v>
      </c>
      <c r="BX19" s="59">
        <f t="shared" si="17"/>
        <v>0</v>
      </c>
      <c r="BY19" s="59">
        <f t="shared" si="17"/>
        <v>0</v>
      </c>
      <c r="BZ19" s="59">
        <f t="shared" si="17"/>
        <v>0</v>
      </c>
      <c r="CA19" s="59">
        <f t="shared" si="17"/>
        <v>0</v>
      </c>
      <c r="CB19" s="59">
        <f t="shared" si="17"/>
        <v>0</v>
      </c>
      <c r="CC19" s="59">
        <f t="shared" si="17"/>
        <v>0</v>
      </c>
    </row>
    <row r="20" spans="1:81" ht="16.5" customHeight="1" x14ac:dyDescent="0.2">
      <c r="A20" s="59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83" t="s">
        <v>104</v>
      </c>
      <c r="U20" s="183"/>
      <c r="V20" s="123">
        <v>3</v>
      </c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59"/>
      <c r="AQ20" s="59"/>
      <c r="AR20" s="59"/>
      <c r="AS20" s="59"/>
      <c r="AT20" s="59"/>
      <c r="AU20" s="59">
        <f t="shared" ref="AU20:BA20" si="18">E30</f>
        <v>524.5</v>
      </c>
      <c r="AV20" s="59">
        <f t="shared" si="18"/>
        <v>531.5</v>
      </c>
      <c r="AW20" s="59">
        <f t="shared" si="18"/>
        <v>520.5</v>
      </c>
      <c r="AX20" s="59">
        <f t="shared" si="18"/>
        <v>518.5</v>
      </c>
      <c r="AY20" s="59">
        <f t="shared" si="18"/>
        <v>528.5</v>
      </c>
      <c r="AZ20" s="59">
        <f t="shared" si="18"/>
        <v>530</v>
      </c>
      <c r="BA20" s="59">
        <f t="shared" si="18"/>
        <v>524.5</v>
      </c>
      <c r="BB20" s="59"/>
      <c r="BC20" s="59"/>
      <c r="BD20" s="59"/>
      <c r="BE20" s="59">
        <f t="shared" ref="BE20:BQ20" si="19">P30</f>
        <v>671.5</v>
      </c>
      <c r="BF20" s="59">
        <f t="shared" si="19"/>
        <v>671</v>
      </c>
      <c r="BG20" s="59">
        <f t="shared" si="19"/>
        <v>653.5</v>
      </c>
      <c r="BH20" s="59">
        <f t="shared" si="19"/>
        <v>634.5</v>
      </c>
      <c r="BI20" s="59">
        <f t="shared" si="19"/>
        <v>618</v>
      </c>
      <c r="BJ20" s="59">
        <f t="shared" si="19"/>
        <v>587.5</v>
      </c>
      <c r="BK20" s="59">
        <f t="shared" si="19"/>
        <v>548</v>
      </c>
      <c r="BL20" s="59">
        <f t="shared" si="19"/>
        <v>528</v>
      </c>
      <c r="BM20" s="59">
        <f t="shared" si="19"/>
        <v>500</v>
      </c>
      <c r="BN20" s="59">
        <f t="shared" si="19"/>
        <v>483.5</v>
      </c>
      <c r="BO20" s="59">
        <f t="shared" si="19"/>
        <v>478</v>
      </c>
      <c r="BP20" s="59">
        <f t="shared" si="19"/>
        <v>486.5</v>
      </c>
      <c r="BQ20" s="59">
        <f t="shared" si="19"/>
        <v>503</v>
      </c>
      <c r="BR20" s="59"/>
      <c r="BS20" s="59"/>
      <c r="BT20" s="59"/>
      <c r="BU20" s="59">
        <f t="shared" ref="BU20:CC20" si="20">AG30</f>
        <v>555</v>
      </c>
      <c r="BV20" s="59">
        <f t="shared" si="20"/>
        <v>415</v>
      </c>
      <c r="BW20" s="59">
        <f t="shared" si="20"/>
        <v>274</v>
      </c>
      <c r="BX20" s="59">
        <f t="shared" si="20"/>
        <v>126.5</v>
      </c>
      <c r="BY20" s="59">
        <f t="shared" si="20"/>
        <v>0</v>
      </c>
      <c r="BZ20" s="59">
        <f t="shared" si="20"/>
        <v>0</v>
      </c>
      <c r="CA20" s="59">
        <f t="shared" si="20"/>
        <v>0</v>
      </c>
      <c r="CB20" s="59">
        <f t="shared" si="20"/>
        <v>0</v>
      </c>
      <c r="CC20" s="59">
        <f t="shared" si="20"/>
        <v>0</v>
      </c>
    </row>
    <row r="21" spans="1:81" ht="16.5" customHeight="1" x14ac:dyDescent="0.2">
      <c r="A21" s="67" t="s">
        <v>105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7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7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</row>
    <row r="22" spans="1:81" ht="16.5" customHeight="1" x14ac:dyDescent="0.2">
      <c r="A22" s="67" t="s">
        <v>106</v>
      </c>
      <c r="B22" s="116"/>
      <c r="C22" s="116"/>
      <c r="D22" s="116"/>
      <c r="E22" s="116">
        <f>B21+C21+D21+E21</f>
        <v>0</v>
      </c>
      <c r="F22" s="116">
        <f t="shared" ref="F22:K22" si="21">C21+D21+E21+F21</f>
        <v>0</v>
      </c>
      <c r="G22" s="116">
        <f t="shared" si="21"/>
        <v>0</v>
      </c>
      <c r="H22" s="116">
        <f t="shared" si="21"/>
        <v>0</v>
      </c>
      <c r="I22" s="116">
        <f t="shared" si="21"/>
        <v>0</v>
      </c>
      <c r="J22" s="116">
        <f t="shared" si="21"/>
        <v>0</v>
      </c>
      <c r="K22" s="116">
        <f t="shared" si="21"/>
        <v>0</v>
      </c>
      <c r="L22" s="117"/>
      <c r="M22" s="116"/>
      <c r="N22" s="116"/>
      <c r="O22" s="116"/>
      <c r="P22" s="116">
        <f>M21+N21+O21+P21</f>
        <v>0</v>
      </c>
      <c r="Q22" s="116">
        <f t="shared" ref="Q22:AB22" si="22">N21+O21+P21+Q21</f>
        <v>0</v>
      </c>
      <c r="R22" s="116">
        <f t="shared" si="22"/>
        <v>0</v>
      </c>
      <c r="S22" s="116">
        <f t="shared" si="22"/>
        <v>0</v>
      </c>
      <c r="T22" s="116">
        <f t="shared" si="22"/>
        <v>0</v>
      </c>
      <c r="U22" s="116">
        <f t="shared" si="22"/>
        <v>0</v>
      </c>
      <c r="V22" s="116">
        <f t="shared" si="22"/>
        <v>0</v>
      </c>
      <c r="W22" s="116">
        <f t="shared" si="22"/>
        <v>0</v>
      </c>
      <c r="X22" s="116">
        <f t="shared" si="22"/>
        <v>0</v>
      </c>
      <c r="Y22" s="116">
        <f t="shared" si="22"/>
        <v>0</v>
      </c>
      <c r="Z22" s="116">
        <f t="shared" si="22"/>
        <v>0</v>
      </c>
      <c r="AA22" s="116">
        <f t="shared" si="22"/>
        <v>0</v>
      </c>
      <c r="AB22" s="116">
        <f t="shared" si="22"/>
        <v>0</v>
      </c>
      <c r="AC22" s="117"/>
      <c r="AD22" s="116"/>
      <c r="AE22" s="116"/>
      <c r="AF22" s="116"/>
      <c r="AG22" s="116">
        <f>AD21+AE21+AF21+AG21</f>
        <v>0</v>
      </c>
      <c r="AH22" s="116">
        <f t="shared" ref="AH22:AO22" si="23">AE21+AF21+AG21+AH21</f>
        <v>0</v>
      </c>
      <c r="AI22" s="116">
        <f t="shared" si="23"/>
        <v>0</v>
      </c>
      <c r="AJ22" s="116">
        <f t="shared" si="23"/>
        <v>0</v>
      </c>
      <c r="AK22" s="116">
        <f t="shared" si="23"/>
        <v>0</v>
      </c>
      <c r="AL22" s="116">
        <f t="shared" si="23"/>
        <v>0</v>
      </c>
      <c r="AM22" s="116">
        <f t="shared" si="23"/>
        <v>0</v>
      </c>
      <c r="AN22" s="116">
        <f t="shared" si="23"/>
        <v>0</v>
      </c>
      <c r="AO22" s="116">
        <f t="shared" si="23"/>
        <v>0</v>
      </c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</row>
    <row r="23" spans="1:81" ht="16.5" customHeight="1" x14ac:dyDescent="0.2">
      <c r="A23" s="64" t="s">
        <v>107</v>
      </c>
      <c r="B23" s="118"/>
      <c r="C23" s="119" t="s">
        <v>108</v>
      </c>
      <c r="D23" s="120">
        <f>DIRECCIONALIDAD!J28/100</f>
        <v>0</v>
      </c>
      <c r="E23" s="119"/>
      <c r="F23" s="119" t="s">
        <v>109</v>
      </c>
      <c r="G23" s="120">
        <f>DIRECCIONALIDAD!J29/100</f>
        <v>0</v>
      </c>
      <c r="H23" s="119"/>
      <c r="I23" s="119" t="s">
        <v>110</v>
      </c>
      <c r="J23" s="120">
        <f>DIRECCIONALIDAD!J30/100</f>
        <v>0</v>
      </c>
      <c r="K23" s="121"/>
      <c r="L23" s="115"/>
      <c r="M23" s="118"/>
      <c r="N23" s="119"/>
      <c r="O23" s="119" t="s">
        <v>108</v>
      </c>
      <c r="P23" s="120">
        <f>DIRECCIONALIDAD!J31/100</f>
        <v>0</v>
      </c>
      <c r="Q23" s="119"/>
      <c r="R23" s="119"/>
      <c r="S23" s="119"/>
      <c r="T23" s="119" t="s">
        <v>109</v>
      </c>
      <c r="U23" s="120">
        <f>DIRECCIONALIDAD!J32/100</f>
        <v>0</v>
      </c>
      <c r="V23" s="119"/>
      <c r="W23" s="119"/>
      <c r="X23" s="119"/>
      <c r="Y23" s="119" t="s">
        <v>110</v>
      </c>
      <c r="Z23" s="120">
        <f>DIRECCIONALIDAD!J33/100</f>
        <v>0</v>
      </c>
      <c r="AA23" s="119"/>
      <c r="AB23" s="119"/>
      <c r="AC23" s="115"/>
      <c r="AD23" s="118"/>
      <c r="AE23" s="119" t="s">
        <v>108</v>
      </c>
      <c r="AF23" s="120">
        <f>DIRECCIONALIDAD!J34/100</f>
        <v>0</v>
      </c>
      <c r="AG23" s="119"/>
      <c r="AH23" s="119"/>
      <c r="AI23" s="119"/>
      <c r="AJ23" s="119" t="s">
        <v>109</v>
      </c>
      <c r="AK23" s="120">
        <f>DIRECCIONALIDAD!J35/100</f>
        <v>0</v>
      </c>
      <c r="AL23" s="119"/>
      <c r="AM23" s="119"/>
      <c r="AN23" s="119" t="s">
        <v>110</v>
      </c>
      <c r="AO23" s="120">
        <f>DIRECCIONALIDAD!J36/100</f>
        <v>0</v>
      </c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</row>
    <row r="24" spans="1:81" ht="16.5" customHeight="1" x14ac:dyDescent="0.2">
      <c r="A24" s="59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83" t="s">
        <v>104</v>
      </c>
      <c r="U24" s="183"/>
      <c r="V24" s="123">
        <v>4</v>
      </c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</row>
    <row r="25" spans="1:81" ht="16.5" customHeight="1" x14ac:dyDescent="0.2">
      <c r="A25" s="67" t="s">
        <v>105</v>
      </c>
      <c r="B25" s="116">
        <f>'G-4'!F10</f>
        <v>63.5</v>
      </c>
      <c r="C25" s="116">
        <f>'G-4'!F11</f>
        <v>57.5</v>
      </c>
      <c r="D25" s="116">
        <f>'G-4'!F12</f>
        <v>72</v>
      </c>
      <c r="E25" s="116">
        <f>'G-4'!F13</f>
        <v>62</v>
      </c>
      <c r="F25" s="116">
        <f>'G-4'!F14</f>
        <v>63.5</v>
      </c>
      <c r="G25" s="116">
        <f>'G-4'!F15</f>
        <v>41</v>
      </c>
      <c r="H25" s="116">
        <f>'G-4'!F16</f>
        <v>64.5</v>
      </c>
      <c r="I25" s="116">
        <f>'G-4'!F17</f>
        <v>67.5</v>
      </c>
      <c r="J25" s="116">
        <f>'G-4'!F18</f>
        <v>66</v>
      </c>
      <c r="K25" s="116">
        <f>'G-4'!F19</f>
        <v>56.5</v>
      </c>
      <c r="L25" s="117"/>
      <c r="M25" s="116">
        <f>'G-4'!F20</f>
        <v>57.5</v>
      </c>
      <c r="N25" s="116">
        <f>'G-4'!F21</f>
        <v>67</v>
      </c>
      <c r="O25" s="116">
        <f>'G-4'!F22</f>
        <v>84</v>
      </c>
      <c r="P25" s="116">
        <f>'G-4'!M10</f>
        <v>80.5</v>
      </c>
      <c r="Q25" s="116">
        <f>'G-4'!M11</f>
        <v>90.5</v>
      </c>
      <c r="R25" s="116">
        <f>'G-4'!M12</f>
        <v>75</v>
      </c>
      <c r="S25" s="116">
        <f>'G-4'!M13</f>
        <v>64</v>
      </c>
      <c r="T25" s="116">
        <f>'G-4'!M14</f>
        <v>64</v>
      </c>
      <c r="U25" s="116">
        <f>'G-4'!M15</f>
        <v>69</v>
      </c>
      <c r="V25" s="116">
        <f>'G-4'!M16</f>
        <v>65</v>
      </c>
      <c r="W25" s="116">
        <f>'G-4'!M17</f>
        <v>65</v>
      </c>
      <c r="X25" s="116">
        <f>'G-4'!M18</f>
        <v>66.5</v>
      </c>
      <c r="Y25" s="116">
        <f>'G-4'!M19</f>
        <v>65</v>
      </c>
      <c r="Z25" s="116">
        <f>'G-4'!M20</f>
        <v>69.5</v>
      </c>
      <c r="AA25" s="116">
        <f>'G-4'!M21</f>
        <v>74</v>
      </c>
      <c r="AB25" s="116">
        <f>'G-4'!M22</f>
        <v>64</v>
      </c>
      <c r="AC25" s="117"/>
      <c r="AD25" s="116">
        <f>'G-4'!T10</f>
        <v>75</v>
      </c>
      <c r="AE25" s="116">
        <f>'G-4'!T11</f>
        <v>66.5</v>
      </c>
      <c r="AF25" s="116">
        <f>'G-4'!T12</f>
        <v>53.5</v>
      </c>
      <c r="AG25" s="116">
        <f>'G-4'!T13</f>
        <v>46</v>
      </c>
      <c r="AH25" s="116">
        <f>'G-4'!T14</f>
        <v>0</v>
      </c>
      <c r="AI25" s="116">
        <f>'G-4'!T15</f>
        <v>0</v>
      </c>
      <c r="AJ25" s="116">
        <f>'G-4'!T16</f>
        <v>0</v>
      </c>
      <c r="AK25" s="116">
        <f>'G-4'!T17</f>
        <v>0</v>
      </c>
      <c r="AL25" s="116">
        <f>'G-4'!T18</f>
        <v>0</v>
      </c>
      <c r="AM25" s="116">
        <f>'G-4'!T19</f>
        <v>0</v>
      </c>
      <c r="AN25" s="116">
        <f>'G-4'!T20</f>
        <v>0</v>
      </c>
      <c r="AO25" s="116">
        <f>'G-4'!T21</f>
        <v>0</v>
      </c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</row>
    <row r="26" spans="1:81" ht="16.5" customHeight="1" x14ac:dyDescent="0.2">
      <c r="A26" s="67" t="s">
        <v>106</v>
      </c>
      <c r="B26" s="116"/>
      <c r="C26" s="116"/>
      <c r="D26" s="116"/>
      <c r="E26" s="116">
        <f>B25+C25+D25+E25</f>
        <v>255</v>
      </c>
      <c r="F26" s="116">
        <f t="shared" ref="F26:K26" si="24">C25+D25+E25+F25</f>
        <v>255</v>
      </c>
      <c r="G26" s="116">
        <f t="shared" si="24"/>
        <v>238.5</v>
      </c>
      <c r="H26" s="116">
        <f t="shared" si="24"/>
        <v>231</v>
      </c>
      <c r="I26" s="116">
        <f t="shared" si="24"/>
        <v>236.5</v>
      </c>
      <c r="J26" s="116">
        <f t="shared" si="24"/>
        <v>239</v>
      </c>
      <c r="K26" s="116">
        <f t="shared" si="24"/>
        <v>254.5</v>
      </c>
      <c r="L26" s="117"/>
      <c r="M26" s="116"/>
      <c r="N26" s="116"/>
      <c r="O26" s="116"/>
      <c r="P26" s="116">
        <f>M25+N25+O25+P25</f>
        <v>289</v>
      </c>
      <c r="Q26" s="116">
        <f t="shared" ref="Q26:AB26" si="25">N25+O25+P25+Q25</f>
        <v>322</v>
      </c>
      <c r="R26" s="116">
        <f t="shared" si="25"/>
        <v>330</v>
      </c>
      <c r="S26" s="116">
        <f t="shared" si="25"/>
        <v>310</v>
      </c>
      <c r="T26" s="116">
        <f t="shared" si="25"/>
        <v>293.5</v>
      </c>
      <c r="U26" s="116">
        <f t="shared" si="25"/>
        <v>272</v>
      </c>
      <c r="V26" s="116">
        <f t="shared" si="25"/>
        <v>262</v>
      </c>
      <c r="W26" s="116">
        <f t="shared" si="25"/>
        <v>263</v>
      </c>
      <c r="X26" s="116">
        <f t="shared" si="25"/>
        <v>265.5</v>
      </c>
      <c r="Y26" s="116">
        <f t="shared" si="25"/>
        <v>261.5</v>
      </c>
      <c r="Z26" s="116">
        <f t="shared" si="25"/>
        <v>266</v>
      </c>
      <c r="AA26" s="116">
        <f t="shared" si="25"/>
        <v>275</v>
      </c>
      <c r="AB26" s="116">
        <f t="shared" si="25"/>
        <v>272.5</v>
      </c>
      <c r="AC26" s="117"/>
      <c r="AD26" s="116"/>
      <c r="AE26" s="116"/>
      <c r="AF26" s="116"/>
      <c r="AG26" s="116">
        <f>AD25+AE25+AF25+AG25</f>
        <v>241</v>
      </c>
      <c r="AH26" s="116">
        <f t="shared" ref="AH26:AO26" si="26">AE25+AF25+AG25+AH25</f>
        <v>166</v>
      </c>
      <c r="AI26" s="116">
        <f t="shared" si="26"/>
        <v>99.5</v>
      </c>
      <c r="AJ26" s="116">
        <f t="shared" si="26"/>
        <v>46</v>
      </c>
      <c r="AK26" s="116">
        <f t="shared" si="26"/>
        <v>0</v>
      </c>
      <c r="AL26" s="116">
        <f t="shared" si="26"/>
        <v>0</v>
      </c>
      <c r="AM26" s="116">
        <f t="shared" si="26"/>
        <v>0</v>
      </c>
      <c r="AN26" s="116">
        <f t="shared" si="26"/>
        <v>0</v>
      </c>
      <c r="AO26" s="116">
        <f t="shared" si="26"/>
        <v>0</v>
      </c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</row>
    <row r="27" spans="1:81" ht="16.5" customHeight="1" x14ac:dyDescent="0.2">
      <c r="A27" s="64" t="s">
        <v>107</v>
      </c>
      <c r="B27" s="118"/>
      <c r="C27" s="119" t="s">
        <v>108</v>
      </c>
      <c r="D27" s="120">
        <f>DIRECCIONALIDAD!J37/100</f>
        <v>0.10909090909090909</v>
      </c>
      <c r="E27" s="119"/>
      <c r="F27" s="119" t="s">
        <v>109</v>
      </c>
      <c r="G27" s="120">
        <f>DIRECCIONALIDAD!J38/100</f>
        <v>0.88181818181818183</v>
      </c>
      <c r="H27" s="119"/>
      <c r="I27" s="119" t="s">
        <v>110</v>
      </c>
      <c r="J27" s="120">
        <f>DIRECCIONALIDAD!J39/100</f>
        <v>9.0909090909090905E-3</v>
      </c>
      <c r="K27" s="121"/>
      <c r="L27" s="115"/>
      <c r="M27" s="118"/>
      <c r="N27" s="119"/>
      <c r="O27" s="119" t="s">
        <v>108</v>
      </c>
      <c r="P27" s="120">
        <f>DIRECCIONALIDAD!J40/100</f>
        <v>0.15579710144927536</v>
      </c>
      <c r="Q27" s="119"/>
      <c r="R27" s="119"/>
      <c r="S27" s="119"/>
      <c r="T27" s="119" t="s">
        <v>109</v>
      </c>
      <c r="U27" s="120">
        <f>DIRECCIONALIDAD!J41/100</f>
        <v>0.81159420289855078</v>
      </c>
      <c r="V27" s="119"/>
      <c r="W27" s="119"/>
      <c r="X27" s="119"/>
      <c r="Y27" s="119" t="s">
        <v>110</v>
      </c>
      <c r="Z27" s="120">
        <f>DIRECCIONALIDAD!J42/100</f>
        <v>3.2608695652173912E-2</v>
      </c>
      <c r="AA27" s="119"/>
      <c r="AB27" s="121"/>
      <c r="AC27" s="115"/>
      <c r="AD27" s="118"/>
      <c r="AE27" s="119" t="s">
        <v>108</v>
      </c>
      <c r="AF27" s="120">
        <f>DIRECCIONALIDAD!J43/100</f>
        <v>0.12562814070351758</v>
      </c>
      <c r="AG27" s="119"/>
      <c r="AH27" s="119"/>
      <c r="AI27" s="119"/>
      <c r="AJ27" s="119" t="s">
        <v>109</v>
      </c>
      <c r="AK27" s="120">
        <f>DIRECCIONALIDAD!J44/100</f>
        <v>0.82412060301507539</v>
      </c>
      <c r="AL27" s="119"/>
      <c r="AM27" s="119"/>
      <c r="AN27" s="119" t="s">
        <v>110</v>
      </c>
      <c r="AO27" s="122">
        <f>DIRECCIONALIDAD!J45/100</f>
        <v>5.0251256281407038E-2</v>
      </c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</row>
    <row r="28" spans="1:81" ht="16.5" customHeight="1" x14ac:dyDescent="0.2">
      <c r="A28" s="59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83" t="s">
        <v>104</v>
      </c>
      <c r="U28" s="183"/>
      <c r="V28" s="114" t="s">
        <v>111</v>
      </c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</row>
    <row r="29" spans="1:81" ht="16.5" customHeight="1" x14ac:dyDescent="0.2">
      <c r="A29" s="67" t="s">
        <v>105</v>
      </c>
      <c r="B29" s="116">
        <f>B13+B17+B21+B25</f>
        <v>134.5</v>
      </c>
      <c r="C29" s="116">
        <f t="shared" ref="C29:K29" si="27">C13+C17+C21+C25</f>
        <v>127</v>
      </c>
      <c r="D29" s="116">
        <f t="shared" si="27"/>
        <v>135.5</v>
      </c>
      <c r="E29" s="116">
        <f t="shared" si="27"/>
        <v>127.5</v>
      </c>
      <c r="F29" s="116">
        <f t="shared" si="27"/>
        <v>141.5</v>
      </c>
      <c r="G29" s="116">
        <f t="shared" si="27"/>
        <v>116</v>
      </c>
      <c r="H29" s="116">
        <f t="shared" si="27"/>
        <v>133.5</v>
      </c>
      <c r="I29" s="116">
        <f t="shared" si="27"/>
        <v>137.5</v>
      </c>
      <c r="J29" s="116">
        <f t="shared" si="27"/>
        <v>143</v>
      </c>
      <c r="K29" s="116">
        <f t="shared" si="27"/>
        <v>110.5</v>
      </c>
      <c r="L29" s="117"/>
      <c r="M29" s="116">
        <f>M13+M17+M21+M25</f>
        <v>161.5</v>
      </c>
      <c r="N29" s="116">
        <f t="shared" ref="N29:AB29" si="28">N13+N17+N21+N25</f>
        <v>183.5</v>
      </c>
      <c r="O29" s="116">
        <f t="shared" si="28"/>
        <v>163.5</v>
      </c>
      <c r="P29" s="116">
        <f t="shared" si="28"/>
        <v>163</v>
      </c>
      <c r="Q29" s="116">
        <f t="shared" si="28"/>
        <v>161</v>
      </c>
      <c r="R29" s="116">
        <f t="shared" si="28"/>
        <v>166</v>
      </c>
      <c r="S29" s="116">
        <f t="shared" si="28"/>
        <v>144.5</v>
      </c>
      <c r="T29" s="116">
        <f t="shared" si="28"/>
        <v>146.5</v>
      </c>
      <c r="U29" s="116">
        <f t="shared" si="28"/>
        <v>130.5</v>
      </c>
      <c r="V29" s="116">
        <f t="shared" si="28"/>
        <v>126.5</v>
      </c>
      <c r="W29" s="116">
        <f t="shared" si="28"/>
        <v>124.5</v>
      </c>
      <c r="X29" s="116">
        <f t="shared" si="28"/>
        <v>118.5</v>
      </c>
      <c r="Y29" s="116">
        <f t="shared" si="28"/>
        <v>114</v>
      </c>
      <c r="Z29" s="116">
        <f t="shared" si="28"/>
        <v>121</v>
      </c>
      <c r="AA29" s="116">
        <f t="shared" si="28"/>
        <v>133</v>
      </c>
      <c r="AB29" s="116">
        <f t="shared" si="28"/>
        <v>135</v>
      </c>
      <c r="AC29" s="117"/>
      <c r="AD29" s="116">
        <f>AD13+AD17+AD21+AD25</f>
        <v>140</v>
      </c>
      <c r="AE29" s="116">
        <f t="shared" ref="AE29:AO29" si="29">AE13+AE17+AE21+AE25</f>
        <v>141</v>
      </c>
      <c r="AF29" s="116">
        <f t="shared" si="29"/>
        <v>147.5</v>
      </c>
      <c r="AG29" s="116">
        <f t="shared" si="29"/>
        <v>126.5</v>
      </c>
      <c r="AH29" s="116">
        <f t="shared" si="29"/>
        <v>0</v>
      </c>
      <c r="AI29" s="116">
        <f t="shared" si="29"/>
        <v>0</v>
      </c>
      <c r="AJ29" s="116">
        <f t="shared" si="29"/>
        <v>0</v>
      </c>
      <c r="AK29" s="116">
        <f t="shared" si="29"/>
        <v>0</v>
      </c>
      <c r="AL29" s="116">
        <f t="shared" si="29"/>
        <v>0</v>
      </c>
      <c r="AM29" s="116">
        <f t="shared" si="29"/>
        <v>0</v>
      </c>
      <c r="AN29" s="116">
        <f t="shared" si="29"/>
        <v>0</v>
      </c>
      <c r="AO29" s="116">
        <f t="shared" si="29"/>
        <v>0</v>
      </c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</row>
    <row r="30" spans="1:81" ht="16.5" customHeight="1" x14ac:dyDescent="0.2">
      <c r="A30" s="67" t="s">
        <v>106</v>
      </c>
      <c r="B30" s="116"/>
      <c r="C30" s="116"/>
      <c r="D30" s="116"/>
      <c r="E30" s="116">
        <f>B29+C29+D29+E29</f>
        <v>524.5</v>
      </c>
      <c r="F30" s="116">
        <f t="shared" ref="F30:K30" si="30">C29+D29+E29+F29</f>
        <v>531.5</v>
      </c>
      <c r="G30" s="116">
        <f t="shared" si="30"/>
        <v>520.5</v>
      </c>
      <c r="H30" s="116">
        <f t="shared" si="30"/>
        <v>518.5</v>
      </c>
      <c r="I30" s="116">
        <f t="shared" si="30"/>
        <v>528.5</v>
      </c>
      <c r="J30" s="116">
        <f t="shared" si="30"/>
        <v>530</v>
      </c>
      <c r="K30" s="116">
        <f t="shared" si="30"/>
        <v>524.5</v>
      </c>
      <c r="L30" s="117"/>
      <c r="M30" s="116"/>
      <c r="N30" s="116"/>
      <c r="O30" s="116"/>
      <c r="P30" s="116">
        <f>M29+N29+O29+P29</f>
        <v>671.5</v>
      </c>
      <c r="Q30" s="116">
        <f t="shared" ref="Q30:AB30" si="31">N29+O29+P29+Q29</f>
        <v>671</v>
      </c>
      <c r="R30" s="116">
        <f t="shared" si="31"/>
        <v>653.5</v>
      </c>
      <c r="S30" s="116">
        <f t="shared" si="31"/>
        <v>634.5</v>
      </c>
      <c r="T30" s="116">
        <f t="shared" si="31"/>
        <v>618</v>
      </c>
      <c r="U30" s="116">
        <f t="shared" si="31"/>
        <v>587.5</v>
      </c>
      <c r="V30" s="116">
        <f t="shared" si="31"/>
        <v>548</v>
      </c>
      <c r="W30" s="116">
        <f t="shared" si="31"/>
        <v>528</v>
      </c>
      <c r="X30" s="116">
        <f t="shared" si="31"/>
        <v>500</v>
      </c>
      <c r="Y30" s="116">
        <f t="shared" si="31"/>
        <v>483.5</v>
      </c>
      <c r="Z30" s="116">
        <f t="shared" si="31"/>
        <v>478</v>
      </c>
      <c r="AA30" s="116">
        <f t="shared" si="31"/>
        <v>486.5</v>
      </c>
      <c r="AB30" s="116">
        <f t="shared" si="31"/>
        <v>503</v>
      </c>
      <c r="AC30" s="117"/>
      <c r="AD30" s="116"/>
      <c r="AE30" s="116"/>
      <c r="AF30" s="116"/>
      <c r="AG30" s="116">
        <f>AD29+AE29+AF29+AG29</f>
        <v>555</v>
      </c>
      <c r="AH30" s="116">
        <f t="shared" ref="AH30:AO30" si="32">AE29+AF29+AG29+AH29</f>
        <v>415</v>
      </c>
      <c r="AI30" s="116">
        <f t="shared" si="32"/>
        <v>274</v>
      </c>
      <c r="AJ30" s="116">
        <f t="shared" si="32"/>
        <v>126.5</v>
      </c>
      <c r="AK30" s="116">
        <f t="shared" si="32"/>
        <v>0</v>
      </c>
      <c r="AL30" s="116">
        <f t="shared" si="32"/>
        <v>0</v>
      </c>
      <c r="AM30" s="116">
        <f t="shared" si="32"/>
        <v>0</v>
      </c>
      <c r="AN30" s="116">
        <f t="shared" si="32"/>
        <v>0</v>
      </c>
      <c r="AO30" s="116">
        <f t="shared" si="32"/>
        <v>0</v>
      </c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</row>
    <row r="31" spans="1:81" x14ac:dyDescent="0.2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</row>
    <row r="32" spans="1:81" x14ac:dyDescent="0.2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184"/>
      <c r="R32" s="184"/>
      <c r="S32" s="184"/>
      <c r="T32" s="184"/>
      <c r="U32" s="184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</row>
    <row r="33" spans="1:8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68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</row>
    <row r="34" spans="1:81" x14ac:dyDescent="0.2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68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</row>
    <row r="35" spans="1:8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68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</row>
    <row r="36" spans="1:81" x14ac:dyDescent="0.2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68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</row>
    <row r="37" spans="1:8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68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</row>
    <row r="38" spans="1:8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68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</row>
    <row r="39" spans="1:8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68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</row>
    <row r="40" spans="1:81" x14ac:dyDescent="0.2">
      <c r="A40" s="59"/>
      <c r="B40" s="59"/>
      <c r="C40" s="59"/>
      <c r="D40" s="59"/>
      <c r="E40" s="59"/>
      <c r="F40" s="59"/>
      <c r="G40" s="59"/>
      <c r="H40" s="59"/>
      <c r="I40" s="59"/>
      <c r="J40" s="59"/>
      <c r="K40" s="68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</row>
    <row r="41" spans="1:8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68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</row>
    <row r="42" spans="1:81" x14ac:dyDescent="0.2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68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</row>
    <row r="43" spans="1:8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68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</row>
    <row r="44" spans="1:81" x14ac:dyDescent="0.2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68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</row>
    <row r="45" spans="1:81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68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</row>
    <row r="46" spans="1:81" x14ac:dyDescent="0.2">
      <c r="A46" s="59"/>
      <c r="B46" s="59"/>
      <c r="C46" s="59"/>
      <c r="D46" s="59"/>
      <c r="E46" s="59"/>
      <c r="F46" s="59"/>
      <c r="G46" s="59"/>
      <c r="H46" s="59"/>
      <c r="I46" s="59"/>
      <c r="J46" s="59"/>
      <c r="K46" s="68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</row>
    <row r="47" spans="1:81" x14ac:dyDescent="0.2">
      <c r="A47" s="5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</row>
    <row r="48" spans="1:81" x14ac:dyDescent="0.2">
      <c r="A48" s="59"/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</row>
    <row r="49" spans="1:81" x14ac:dyDescent="0.2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</row>
    <row r="50" spans="1:81" x14ac:dyDescent="0.2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</row>
    <row r="51" spans="1:8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</row>
    <row r="52" spans="1:81" x14ac:dyDescent="0.2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</row>
    <row r="53" spans="1:8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</row>
    <row r="54" spans="1:81" x14ac:dyDescent="0.2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</row>
    <row r="55" spans="1:8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  <c r="BJ55" s="59"/>
      <c r="BK55" s="59"/>
      <c r="BL55" s="59"/>
      <c r="BM55" s="59"/>
      <c r="BN55" s="59"/>
      <c r="BO55" s="59"/>
      <c r="BP55" s="59"/>
      <c r="BQ55" s="59"/>
      <c r="BR55" s="59"/>
      <c r="BS55" s="59"/>
      <c r="BT55" s="59"/>
      <c r="BU55" s="59"/>
      <c r="BV55" s="59"/>
      <c r="BW55" s="59"/>
      <c r="BX55" s="59"/>
      <c r="BY55" s="59"/>
      <c r="BZ55" s="59"/>
      <c r="CA55" s="59"/>
      <c r="CB55" s="59"/>
      <c r="CC55" s="59"/>
    </row>
    <row r="56" spans="1:81" x14ac:dyDescent="0.2">
      <c r="A56" s="59"/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59"/>
      <c r="BP56" s="59"/>
      <c r="BQ56" s="59"/>
      <c r="BR56" s="59"/>
      <c r="BS56" s="59"/>
      <c r="BT56" s="59"/>
      <c r="BU56" s="59"/>
      <c r="BV56" s="59"/>
      <c r="BW56" s="59"/>
      <c r="BX56" s="59"/>
      <c r="BY56" s="59"/>
      <c r="BZ56" s="59"/>
      <c r="CA56" s="59"/>
      <c r="CB56" s="59"/>
      <c r="CC56" s="59"/>
    </row>
    <row r="57" spans="1:81" x14ac:dyDescent="0.2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  <c r="BJ57" s="59"/>
      <c r="BK57" s="59"/>
      <c r="BL57" s="59"/>
      <c r="BM57" s="59"/>
      <c r="BN57" s="59"/>
      <c r="BO57" s="59"/>
      <c r="BP57" s="59"/>
      <c r="BQ57" s="59"/>
      <c r="BR57" s="59"/>
      <c r="BS57" s="59"/>
      <c r="BT57" s="59"/>
      <c r="BU57" s="59"/>
      <c r="BV57" s="59"/>
      <c r="BW57" s="59"/>
      <c r="BX57" s="59"/>
      <c r="BY57" s="59"/>
      <c r="BZ57" s="59"/>
      <c r="CA57" s="59"/>
      <c r="CB57" s="59"/>
      <c r="CC57" s="59"/>
    </row>
    <row r="58" spans="1:81" x14ac:dyDescent="0.2">
      <c r="A58" s="59"/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  <c r="BJ58" s="59"/>
      <c r="BK58" s="59"/>
      <c r="BL58" s="59"/>
      <c r="BM58" s="59"/>
      <c r="BN58" s="59"/>
      <c r="BO58" s="59"/>
      <c r="BP58" s="59"/>
      <c r="BQ58" s="59"/>
      <c r="BR58" s="59"/>
      <c r="BS58" s="59"/>
      <c r="BT58" s="59"/>
      <c r="BU58" s="59"/>
      <c r="BV58" s="59"/>
      <c r="BW58" s="59"/>
      <c r="BX58" s="59"/>
      <c r="BY58" s="59"/>
      <c r="BZ58" s="59"/>
      <c r="CA58" s="59"/>
      <c r="CB58" s="59"/>
      <c r="CC58" s="59"/>
    </row>
    <row r="59" spans="1:81" x14ac:dyDescent="0.2">
      <c r="A59" s="59"/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  <c r="BJ59" s="59"/>
      <c r="BK59" s="59"/>
      <c r="BL59" s="59"/>
      <c r="BM59" s="59"/>
      <c r="BN59" s="59"/>
      <c r="BO59" s="59"/>
      <c r="BP59" s="59"/>
      <c r="BQ59" s="59"/>
      <c r="BR59" s="59"/>
      <c r="BS59" s="59"/>
      <c r="BT59" s="59"/>
      <c r="BU59" s="59"/>
      <c r="BV59" s="59"/>
      <c r="BW59" s="59"/>
      <c r="BX59" s="59"/>
      <c r="BY59" s="59"/>
      <c r="BZ59" s="59"/>
      <c r="CA59" s="59"/>
      <c r="CB59" s="59"/>
      <c r="CC59" s="59"/>
    </row>
    <row r="60" spans="1:81" x14ac:dyDescent="0.2">
      <c r="A60" s="59"/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J60" s="59"/>
      <c r="BK60" s="59"/>
      <c r="BL60" s="59"/>
      <c r="BM60" s="59"/>
      <c r="BN60" s="59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s="59"/>
      <c r="CC60" s="59"/>
    </row>
    <row r="61" spans="1:81" x14ac:dyDescent="0.2">
      <c r="A61" s="59"/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59"/>
      <c r="BP61" s="59"/>
      <c r="BQ61" s="59"/>
      <c r="BR61" s="59"/>
      <c r="BS61" s="59"/>
      <c r="BT61" s="59"/>
      <c r="BU61" s="59"/>
      <c r="BV61" s="59"/>
      <c r="BW61" s="59"/>
      <c r="BX61" s="59"/>
      <c r="BY61" s="59"/>
      <c r="BZ61" s="59"/>
      <c r="CA61" s="59"/>
      <c r="CB61" s="59"/>
      <c r="CC61" s="59"/>
    </row>
    <row r="62" spans="1:81" x14ac:dyDescent="0.2">
      <c r="A62" s="59"/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  <c r="BM62" s="59"/>
      <c r="BN62" s="59"/>
      <c r="BO62" s="59"/>
      <c r="BP62" s="59"/>
      <c r="BQ62" s="59"/>
      <c r="BR62" s="59"/>
      <c r="BS62" s="59"/>
      <c r="BT62" s="59"/>
      <c r="BU62" s="59"/>
      <c r="BV62" s="59"/>
      <c r="BW62" s="59"/>
      <c r="BX62" s="59"/>
      <c r="BY62" s="59"/>
      <c r="BZ62" s="59"/>
      <c r="CA62" s="59"/>
      <c r="CB62" s="59"/>
      <c r="CC62" s="59"/>
    </row>
    <row r="63" spans="1:81" x14ac:dyDescent="0.2">
      <c r="A63" s="59"/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  <c r="BJ63" s="59"/>
      <c r="BK63" s="59"/>
      <c r="BL63" s="59"/>
      <c r="BM63" s="59"/>
      <c r="BN63" s="59"/>
      <c r="BO63" s="59"/>
      <c r="BP63" s="59"/>
      <c r="BQ63" s="59"/>
      <c r="BR63" s="59"/>
      <c r="BS63" s="59"/>
      <c r="BT63" s="59"/>
      <c r="BU63" s="59"/>
      <c r="BV63" s="59"/>
      <c r="BW63" s="59"/>
      <c r="BX63" s="59"/>
      <c r="BY63" s="59"/>
      <c r="BZ63" s="59"/>
      <c r="CA63" s="59"/>
      <c r="CB63" s="59"/>
      <c r="CC63" s="59"/>
    </row>
    <row r="64" spans="1:8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  <c r="BM64" s="59"/>
      <c r="BN64" s="59"/>
      <c r="BO64" s="59"/>
      <c r="BP64" s="59"/>
      <c r="BQ64" s="59"/>
      <c r="BR64" s="59"/>
      <c r="BS64" s="59"/>
      <c r="BT64" s="59"/>
      <c r="BU64" s="59"/>
      <c r="BV64" s="59"/>
      <c r="BW64" s="59"/>
      <c r="BX64" s="59"/>
      <c r="BY64" s="59"/>
      <c r="BZ64" s="59"/>
      <c r="CA64" s="59"/>
      <c r="CB64" s="59"/>
      <c r="CC64" s="59"/>
    </row>
    <row r="65" spans="1:81" x14ac:dyDescent="0.2">
      <c r="A65" s="59"/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59"/>
      <c r="BP65" s="59"/>
      <c r="BQ65" s="59"/>
      <c r="BR65" s="59"/>
      <c r="BS65" s="59"/>
      <c r="BT65" s="59"/>
      <c r="BU65" s="59"/>
      <c r="BV65" s="59"/>
      <c r="BW65" s="59"/>
      <c r="BX65" s="59"/>
      <c r="BY65" s="59"/>
      <c r="BZ65" s="59"/>
      <c r="CA65" s="59"/>
      <c r="CB65" s="59"/>
      <c r="CC65" s="59"/>
    </row>
    <row r="66" spans="1:81" x14ac:dyDescent="0.2">
      <c r="A66" s="59"/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  <c r="BJ66" s="59"/>
      <c r="BK66" s="59"/>
      <c r="BL66" s="59"/>
      <c r="BM66" s="59"/>
      <c r="BN66" s="59"/>
      <c r="BO66" s="59"/>
      <c r="BP66" s="59"/>
      <c r="BQ66" s="59"/>
      <c r="BR66" s="59"/>
      <c r="BS66" s="59"/>
      <c r="BT66" s="59"/>
      <c r="BU66" s="59"/>
      <c r="BV66" s="59"/>
      <c r="BW66" s="59"/>
      <c r="BX66" s="59"/>
      <c r="BY66" s="59"/>
      <c r="BZ66" s="59"/>
      <c r="CA66" s="59"/>
      <c r="CB66" s="59"/>
      <c r="CC66" s="59"/>
    </row>
    <row r="67" spans="1:81" x14ac:dyDescent="0.2">
      <c r="A67" s="59"/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  <c r="BJ67" s="59"/>
      <c r="BK67" s="59"/>
      <c r="BL67" s="59"/>
      <c r="BM67" s="59"/>
      <c r="BN67" s="59"/>
      <c r="BO67" s="59"/>
      <c r="BP67" s="59"/>
      <c r="BQ67" s="59"/>
      <c r="BR67" s="59"/>
      <c r="BS67" s="59"/>
      <c r="BT67" s="59"/>
      <c r="BU67" s="59"/>
      <c r="BV67" s="59"/>
      <c r="BW67" s="59"/>
      <c r="BX67" s="59"/>
      <c r="BY67" s="59"/>
      <c r="BZ67" s="59"/>
      <c r="CA67" s="59"/>
      <c r="CB67" s="59"/>
      <c r="CC67" s="59"/>
    </row>
    <row r="68" spans="1:81" x14ac:dyDescent="0.2">
      <c r="A68" s="59"/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  <c r="BJ68" s="59"/>
      <c r="BK68" s="59"/>
      <c r="BL68" s="59"/>
      <c r="BM68" s="59"/>
      <c r="BN68" s="59"/>
      <c r="BO68" s="59"/>
      <c r="BP68" s="59"/>
      <c r="BQ68" s="59"/>
      <c r="BR68" s="59"/>
      <c r="BS68" s="59"/>
      <c r="BT68" s="59"/>
      <c r="BU68" s="59"/>
      <c r="BV68" s="59"/>
      <c r="BW68" s="59"/>
      <c r="BX68" s="59"/>
      <c r="BY68" s="59"/>
      <c r="BZ68" s="59"/>
      <c r="CA68" s="59"/>
      <c r="CB68" s="59"/>
      <c r="CC68" s="59"/>
    </row>
    <row r="69" spans="1:8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  <c r="BJ69" s="59"/>
      <c r="BK69" s="59"/>
      <c r="BL69" s="59"/>
      <c r="BM69" s="59"/>
      <c r="BN69" s="59"/>
      <c r="BO69" s="59"/>
      <c r="BP69" s="59"/>
      <c r="BQ69" s="59"/>
      <c r="BR69" s="59"/>
      <c r="BS69" s="59"/>
      <c r="BT69" s="59"/>
      <c r="BU69" s="59"/>
      <c r="BV69" s="59"/>
      <c r="BW69" s="59"/>
      <c r="BX69" s="59"/>
      <c r="BY69" s="59"/>
      <c r="BZ69" s="59"/>
      <c r="CA69" s="59"/>
      <c r="CB69" s="59"/>
      <c r="CC69" s="59"/>
    </row>
    <row r="70" spans="1:81" x14ac:dyDescent="0.2">
      <c r="A70" s="59"/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  <c r="BJ70" s="59"/>
      <c r="BK70" s="59"/>
      <c r="BL70" s="59"/>
      <c r="BM70" s="59"/>
      <c r="BN70" s="59"/>
      <c r="BO70" s="59"/>
      <c r="BP70" s="59"/>
      <c r="BQ70" s="59"/>
      <c r="BR70" s="59"/>
      <c r="BS70" s="59"/>
      <c r="BT70" s="59"/>
      <c r="BU70" s="59"/>
      <c r="BV70" s="59"/>
      <c r="BW70" s="59"/>
      <c r="BX70" s="59"/>
      <c r="BY70" s="59"/>
      <c r="BZ70" s="59"/>
      <c r="CA70" s="59"/>
      <c r="CB70" s="59"/>
      <c r="CC70" s="59"/>
    </row>
    <row r="71" spans="1:81" x14ac:dyDescent="0.2">
      <c r="A71" s="59"/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  <c r="BJ71" s="59"/>
      <c r="BK71" s="59"/>
      <c r="BL71" s="59"/>
      <c r="BM71" s="59"/>
      <c r="BN71" s="59"/>
      <c r="BO71" s="59"/>
      <c r="BP71" s="59"/>
      <c r="BQ71" s="59"/>
      <c r="BR71" s="59"/>
      <c r="BS71" s="59"/>
      <c r="BT71" s="59"/>
      <c r="BU71" s="59"/>
      <c r="BV71" s="59"/>
      <c r="BW71" s="59"/>
      <c r="BX71" s="59"/>
      <c r="BY71" s="59"/>
      <c r="BZ71" s="59"/>
      <c r="CA71" s="59"/>
      <c r="CB71" s="59"/>
      <c r="CC71" s="59"/>
    </row>
    <row r="72" spans="1:81" x14ac:dyDescent="0.2">
      <c r="A72" s="59"/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  <c r="BJ72" s="59"/>
      <c r="BK72" s="59"/>
      <c r="BL72" s="59"/>
      <c r="BM72" s="59"/>
      <c r="BN72" s="59"/>
      <c r="BO72" s="59"/>
      <c r="BP72" s="59"/>
      <c r="BQ72" s="59"/>
      <c r="BR72" s="59"/>
      <c r="BS72" s="59"/>
      <c r="BT72" s="59"/>
      <c r="BU72" s="59"/>
      <c r="BV72" s="59"/>
      <c r="BW72" s="59"/>
      <c r="BX72" s="59"/>
      <c r="BY72" s="59"/>
      <c r="BZ72" s="59"/>
      <c r="CA72" s="59"/>
      <c r="CB72" s="59"/>
      <c r="CC72" s="59"/>
    </row>
    <row r="73" spans="1:81" x14ac:dyDescent="0.2">
      <c r="A73" s="59"/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  <c r="BJ73" s="59"/>
      <c r="BK73" s="59"/>
      <c r="BL73" s="59"/>
      <c r="BM73" s="59"/>
      <c r="BN73" s="59"/>
      <c r="BO73" s="59"/>
      <c r="BP73" s="59"/>
      <c r="BQ73" s="59"/>
      <c r="BR73" s="59"/>
      <c r="BS73" s="59"/>
      <c r="BT73" s="59"/>
      <c r="BU73" s="59"/>
      <c r="BV73" s="59"/>
      <c r="BW73" s="59"/>
      <c r="BX73" s="59"/>
      <c r="BY73" s="59"/>
      <c r="BZ73" s="59"/>
      <c r="CA73" s="59"/>
      <c r="CB73" s="59"/>
      <c r="CC73" s="59"/>
    </row>
    <row r="74" spans="1:81" x14ac:dyDescent="0.2">
      <c r="A74" s="59"/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</row>
    <row r="75" spans="1:81" x14ac:dyDescent="0.2">
      <c r="A75" s="59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</row>
    <row r="76" spans="1:81" x14ac:dyDescent="0.2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</row>
    <row r="77" spans="1:81" x14ac:dyDescent="0.2">
      <c r="A77" s="59"/>
      <c r="B77" s="59"/>
      <c r="C77" s="59"/>
      <c r="D77" s="59"/>
      <c r="E77" s="59"/>
      <c r="F77" s="59"/>
      <c r="G77" s="6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</row>
    <row r="78" spans="1:81" x14ac:dyDescent="0.2">
      <c r="A78" s="59"/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</row>
    <row r="79" spans="1:81" x14ac:dyDescent="0.2">
      <c r="A79" s="59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59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G-1</vt:lpstr>
      <vt:lpstr>G-2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2009-04-23T22:07:54Z</cp:lastPrinted>
  <dcterms:created xsi:type="dcterms:W3CDTF">1998-04-02T13:38:56Z</dcterms:created>
  <dcterms:modified xsi:type="dcterms:W3CDTF">2021-06-11T01:33:55Z</dcterms:modified>
</cp:coreProperties>
</file>